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lescurra001\Downloads\EE.FF. BASA CAPITAL AL 27.03.2023 VERIFICADO\EE.FF. BASA CAPITAL AL 27.03.2023 VERIFICADO\"/>
    </mc:Choice>
  </mc:AlternateContent>
  <xr:revisionPtr revIDLastSave="0" documentId="13_ncr:1_{2FCC22A0-8432-4A78-BEE4-F7D0F7906626}" xr6:coauthVersionLast="47" xr6:coauthVersionMax="47" xr10:uidLastSave="{00000000-0000-0000-0000-000000000000}"/>
  <bookViews>
    <workbookView xWindow="-110" yWindow="-110" windowWidth="19420" windowHeight="10300" tabRatio="804" activeTab="8"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'03'!$A$180:$AG$180</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AREA_DE_IMPRESI">#REF!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_xlnm.Criteria">#REF!</definedName>
    <definedName name="Criteria_MI">#REF!</definedName>
    <definedName name="criterio">#REF!</definedName>
    <definedName name="criterio1">#REF!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_xlnm.Database">#REF!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_xlnm.Extract">#REF!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_xlnm.Print_Area" localSheetId="5">'01'!$B$1:$J$60</definedName>
    <definedName name="_xlnm.Print_Area" localSheetId="6">'02'!$B$1:$J$59</definedName>
    <definedName name="_xlnm.Print_Area" localSheetId="7">'03'!$B$177:$Q$366</definedName>
    <definedName name="_xlnm.Print_Area" localSheetId="8">'04'!$B$2:$J$19</definedName>
    <definedName name="_xlnm.Print_Area" localSheetId="1">EAN!$B$1:$F$26</definedName>
    <definedName name="_xlnm.Print_Area" localSheetId="2">EIE!$B$1:$F$22</definedName>
    <definedName name="_xlnm.Print_Area" localSheetId="3">EVAN!$B$1:$H$18</definedName>
    <definedName name="_xlnm.Print_Area">#REF!</definedName>
    <definedName name="PRINT_AREA_MI">#REF!</definedName>
    <definedName name="Print_Area_Reset">OFFSET(Full_Print,0,0,[0]!Last_row)</definedName>
    <definedName name="print_area1">#REF!</definedName>
    <definedName name="_xlnm.Print_Titles" localSheetId="7">'03'!$180:$180</definedName>
    <definedName name="_xlnm.Print_Titles">#N/A</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_xlnm.Recorder">[145]Macro1!#REF!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1" i="4" l="1"/>
  <c r="G175" i="26"/>
  <c r="E175" i="26"/>
  <c r="F175" i="26"/>
</calcChain>
</file>

<file path=xl/sharedStrings.xml><?xml version="1.0" encoding="utf-8"?>
<sst xmlns="http://schemas.openxmlformats.org/spreadsheetml/2006/main" count="1621" uniqueCount="423">
  <si>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</si>
  <si>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</si>
  <si>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</si>
  <si>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</si>
  <si>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</si>
  <si>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</si>
  <si>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</si>
  <si>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</si>
  <si>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</si>
  <si>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</si>
  <si>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</si>
  <si>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</si>
  <si>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</si>
  <si>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</si>
  <si>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</si>
  <si>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</si>
  <si>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</si>
  <si>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</si>
  <si>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</si>
  <si>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</si>
  <si>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</si>
  <si>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</si>
  <si>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</si>
  <si>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</si>
  <si>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</si>
  <si>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</si>
  <si>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</si>
  <si>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</si>
  <si>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</si>
  <si>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</si>
  <si>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</si>
  <si>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</si>
  <si>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</si>
  <si>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</si>
  <si>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</si>
  <si>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</si>
  <si>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</si>
  <si>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</si>
  <si>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</si>
  <si>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</si>
  <si>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</si>
  <si>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</si>
  <si>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</si>
  <si>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</si>
  <si>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</si>
  <si>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</si>
  <si>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</si>
  <si>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</si>
  <si>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</si>
  <si>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</si>
  <si>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</si>
  <si>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</si>
  <si>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</si>
  <si>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</si>
  <si>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</si>
  <si>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</si>
  <si>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</si>
  <si>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</si>
  <si>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</si>
  <si>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</si>
  <si>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</si>
  <si>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</si>
  <si>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</si>
  <si>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</si>
  <si>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</si>
  <si>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</si>
  <si>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</si>
  <si>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</si>
  <si>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</si>
  <si>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</si>
  <si>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</si>
  <si>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</si>
  <si>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</si>
  <si>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</si>
  <si>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</si>
  <si>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</si>
  <si>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</si>
  <si>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</si>
  <si>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</si>
  <si>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</si>
  <si>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</si>
  <si>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</si>
  <si>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</si>
  <si>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</si>
  <si>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</si>
  <si>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</si>
  <si>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</si>
  <si>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</si>
  <si>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</si>
  <si>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</si>
  <si>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</si>
  <si>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</si>
  <si>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</si>
  <si>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</si>
  <si>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</si>
  <si>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</si>
  <si>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BANCO PARA LA COMERCIALIZACION Y PRODUCCION S.A. - BANCOP S.A.</t>
  </si>
  <si>
    <t>SUDAMERIS BANK S.A.E.C.A.</t>
  </si>
  <si>
    <t>TOTAL PASIVO</t>
  </si>
  <si>
    <t>% de las inversiones por grupo económico</t>
  </si>
  <si>
    <t>PYCON06F7996</t>
  </si>
  <si>
    <t>BANCO CONTINENTAL S.A.E.C.A.</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</si>
  <si>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</si>
  <si>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</si>
  <si>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</si>
  <si>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</si>
  <si>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</si>
  <si>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</si>
  <si>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</si>
  <si>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</si>
  <si>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</si>
  <si>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</si>
  <si>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</si>
  <si>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</si>
  <si>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</si>
  <si>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</si>
  <si>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</si>
  <si>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</si>
  <si>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</si>
  <si>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</si>
  <si>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</si>
  <si>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</si>
  <si>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</si>
  <si>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</si>
  <si>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</si>
  <si>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</si>
  <si>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</si>
  <si>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</si>
  <si>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</si>
  <si>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</si>
  <si>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</si>
  <si>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</si>
  <si>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GRUPO INTERNACIONAL DE FINANZAS S.A.E.C.A. - INTERFISA BANCO</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</si>
  <si>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</si>
  <si>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</si>
  <si>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</si>
  <si>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</si>
  <si>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</si>
  <si>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</si>
  <si>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</si>
  <si>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</si>
  <si>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</si>
  <si>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</si>
  <si>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</si>
  <si>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</si>
  <si>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</si>
  <si>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</si>
  <si>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</si>
  <si>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</si>
  <si>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</si>
  <si>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</si>
  <si>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</si>
  <si>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</si>
  <si>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</si>
  <si>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</si>
  <si>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</si>
  <si>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</si>
  <si>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</si>
  <si>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</si>
  <si>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</si>
  <si>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 (Reporto overnight)</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</si>
  <si>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</si>
  <si>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</si>
  <si>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</si>
  <si>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</si>
  <si>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</si>
  <si>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</si>
  <si>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</si>
  <si>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</si>
  <si>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BANCO GNB PARAGUAY S.A.</t>
  </si>
  <si>
    <t>BB4314</t>
  </si>
  <si>
    <t>AA1767</t>
  </si>
  <si>
    <t>AA1768</t>
  </si>
  <si>
    <t>AA1769</t>
  </si>
  <si>
    <t>AA1770</t>
  </si>
  <si>
    <t>AA1771</t>
  </si>
  <si>
    <t>AA1772</t>
  </si>
  <si>
    <t>AA1773</t>
  </si>
  <si>
    <t>AA1774</t>
  </si>
  <si>
    <t>AA1775</t>
  </si>
  <si>
    <t>AA1776</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</si>
  <si>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</si>
  <si>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</si>
  <si>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</si>
  <si>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</si>
  <si>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</si>
  <si>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</si>
  <si>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</si>
  <si>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</si>
  <si>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</si>
  <si>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</si>
  <si>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</si>
  <si>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</si>
  <si>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</si>
  <si>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</si>
  <si>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</si>
  <si>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</si>
  <si>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</si>
  <si>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</si>
  <si>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</si>
  <si>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Certificado de depósito de ahorro</t>
  </si>
  <si>
    <t>-</t>
  </si>
  <si>
    <t xml:space="preserve">Banco BASA S.A. N° 10100006936 </t>
  </si>
  <si>
    <t>PYCEC01F1635</t>
  </si>
  <si>
    <t>Comisiones a pagar a la administradora</t>
  </si>
  <si>
    <t xml:space="preserve">Comisión por Administración </t>
  </si>
  <si>
    <t>Primas por diferencia de precios - Operaciones de reporto</t>
  </si>
  <si>
    <t>AX6468</t>
  </si>
  <si>
    <t>BB0605</t>
  </si>
  <si>
    <t>BB0606</t>
  </si>
  <si>
    <t>BB0607</t>
  </si>
  <si>
    <t>BB0608</t>
  </si>
  <si>
    <t>BB0609</t>
  </si>
  <si>
    <t>BB0611</t>
  </si>
  <si>
    <t>PYSUD01F2204</t>
  </si>
  <si>
    <t>Los estados financieros han sido preparados de acuerdo con las normas contables, criterios de valuación y las normas de presentación establecidas por la Comisión Nacional de Valores a través de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</si>
  <si>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30/21 de 09 de septiembre de 2021 y el Reglamento Interno del Fondo Mutuo.</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</si>
  <si>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</si>
  <si>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</si>
  <si>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</si>
  <si>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</si>
  <si>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</si>
  <si>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</si>
  <si>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La composición de la cartera de inversiones es la siguiente:</t>
  </si>
  <si>
    <t>Fecha de compra del título</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</si>
  <si>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</si>
  <si>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</si>
  <si>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</si>
  <si>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</si>
  <si>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</si>
  <si>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t>Adquisición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</si>
  <si>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</si>
  <si>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</si>
  <si>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</si>
  <si>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AA1368</t>
  </si>
  <si>
    <t>AA2248</t>
  </si>
  <si>
    <t>AA2249</t>
  </si>
  <si>
    <t>AA2250</t>
  </si>
  <si>
    <t>AA2251</t>
  </si>
  <si>
    <t>AA2252</t>
  </si>
  <si>
    <t>AA2253</t>
  </si>
  <si>
    <t>AA2254</t>
  </si>
  <si>
    <t>AA2255</t>
  </si>
  <si>
    <t>AA2256</t>
  </si>
  <si>
    <t>AA2257</t>
  </si>
  <si>
    <t>AA2258</t>
  </si>
  <si>
    <t>AA2259</t>
  </si>
  <si>
    <t>AA2260</t>
  </si>
  <si>
    <t>AA2261</t>
  </si>
  <si>
    <t>AA2262</t>
  </si>
  <si>
    <t>EA4342</t>
  </si>
  <si>
    <t>BANCO FAMILIAR S.A.E.C.A.</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</si>
  <si>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</si>
  <si>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</si>
  <si>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</si>
  <si>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</si>
  <si>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</si>
  <si>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Incrementos por operaciones a finiquitar</t>
  </si>
  <si>
    <t>FINANCIERA PARAGUAYO - JAPONESA S.A.E.C.A.</t>
  </si>
  <si>
    <t>AA2598</t>
  </si>
  <si>
    <t>AA2601</t>
  </si>
  <si>
    <t>AA2600</t>
  </si>
  <si>
    <t>AA2270</t>
  </si>
  <si>
    <t xml:space="preserve">FINEXPAR S.A.E.C.A. </t>
  </si>
  <si>
    <t>AA2271</t>
  </si>
  <si>
    <t>AA2272</t>
  </si>
  <si>
    <t>AA2273</t>
  </si>
  <si>
    <t>AA2274</t>
  </si>
  <si>
    <t>AA2275</t>
  </si>
  <si>
    <t>AA2276</t>
  </si>
  <si>
    <t>AA2277</t>
  </si>
  <si>
    <t>AA2278</t>
  </si>
  <si>
    <t>AA2279</t>
  </si>
  <si>
    <t>PYENE01F2836</t>
  </si>
  <si>
    <t>ENEX PARAGUAY S.A.E.</t>
  </si>
  <si>
    <t>BANCO RIO S.A.E.C.A.</t>
  </si>
  <si>
    <t>PYFIN01F0959</t>
  </si>
  <si>
    <t>TOTAL ACTIVO NETO AL 31.12.2021 (1+2)</t>
  </si>
  <si>
    <t>Bonos</t>
  </si>
  <si>
    <t>Basa Casa de Bolsa SA</t>
  </si>
  <si>
    <t>Resultado por tenencia de inversiones</t>
  </si>
  <si>
    <t>Segundo trimestre</t>
  </si>
  <si>
    <t>Abril</t>
  </si>
  <si>
    <t>Mayo</t>
  </si>
  <si>
    <t>Junio</t>
  </si>
  <si>
    <t>CEMENTOS CONCEPCIÓN SOCIEDAD ANÓNIMA EMISORA</t>
  </si>
  <si>
    <t>UH0807</t>
  </si>
  <si>
    <t>UH0808</t>
  </si>
  <si>
    <t>UH0809</t>
  </si>
  <si>
    <t>UH0810</t>
  </si>
  <si>
    <t>UH0811</t>
  </si>
  <si>
    <t>UH0812</t>
  </si>
  <si>
    <t>UH0813</t>
  </si>
  <si>
    <t>UH0814</t>
  </si>
  <si>
    <t>UH0815</t>
  </si>
  <si>
    <t>UH0816</t>
  </si>
  <si>
    <t>UH0817</t>
  </si>
  <si>
    <t>UH0818</t>
  </si>
  <si>
    <t>UH0819</t>
  </si>
  <si>
    <t>UH0820</t>
  </si>
  <si>
    <t>UH0821</t>
  </si>
  <si>
    <t>UH0822</t>
  </si>
  <si>
    <t>UH0823</t>
  </si>
  <si>
    <t>UH0824</t>
  </si>
  <si>
    <t>UH0825</t>
  </si>
  <si>
    <t>UH0826</t>
  </si>
  <si>
    <t>PYHIL01F3102</t>
  </si>
  <si>
    <t>HILAGRO S.A.</t>
  </si>
  <si>
    <t>PYAPC02F3282</t>
  </si>
  <si>
    <t>ALEMAN PARAGUAYO CANADIENSE S.A. (ALPACASA)</t>
  </si>
  <si>
    <t>PYAPC01F3275</t>
  </si>
  <si>
    <t>AA2089</t>
  </si>
  <si>
    <t>AA2088</t>
  </si>
  <si>
    <t>AA2087</t>
  </si>
  <si>
    <t>AA2086</t>
  </si>
  <si>
    <t>AA2085</t>
  </si>
  <si>
    <t>AA2094</t>
  </si>
  <si>
    <t>AA2095</t>
  </si>
  <si>
    <t>AA2092</t>
  </si>
  <si>
    <t>AA2091</t>
  </si>
  <si>
    <t>AA2090</t>
  </si>
  <si>
    <t>UH0908</t>
  </si>
  <si>
    <t>UH0909</t>
  </si>
  <si>
    <t>UH0910</t>
  </si>
  <si>
    <t>UH0911</t>
  </si>
  <si>
    <t>UH0912</t>
  </si>
  <si>
    <t>UH0913</t>
  </si>
  <si>
    <t>UH0914</t>
  </si>
  <si>
    <t>UH0915</t>
  </si>
  <si>
    <t>UH0916</t>
  </si>
  <si>
    <t>UH0917</t>
  </si>
  <si>
    <t>UH0918</t>
  </si>
  <si>
    <t>UH0919</t>
  </si>
  <si>
    <t>UH0920</t>
  </si>
  <si>
    <t>UH0906</t>
  </si>
  <si>
    <t>UH0907</t>
  </si>
  <si>
    <t>UH0921</t>
  </si>
  <si>
    <t>UH0922</t>
  </si>
  <si>
    <t>UH0923</t>
  </si>
  <si>
    <t>UH0924</t>
  </si>
  <si>
    <t>UH0925</t>
  </si>
  <si>
    <t>UH0926</t>
  </si>
  <si>
    <t>UH0927</t>
  </si>
  <si>
    <t>UH0928</t>
  </si>
  <si>
    <t>PYCEC01F3409</t>
  </si>
  <si>
    <t>PYBRI02F2889</t>
  </si>
  <si>
    <t>BRICAPAR S.A.</t>
  </si>
  <si>
    <t>PYCON07F8498</t>
  </si>
  <si>
    <t>Tercer trimestre</t>
  </si>
  <si>
    <t>Julio</t>
  </si>
  <si>
    <t>Agosto</t>
  </si>
  <si>
    <t>Setiembre</t>
  </si>
  <si>
    <t>PYATM02F3716</t>
  </si>
  <si>
    <t>AUTOMOTORES Y MAQUINARIA S.A.E.C.A.</t>
  </si>
  <si>
    <t>PYCON05F7989</t>
  </si>
  <si>
    <t xml:space="preserve">Pago primas por diferencia de precios </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</si>
  <si>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</si>
  <si>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Asu Capital Casa de Bolsa S.A.</t>
  </si>
  <si>
    <t>AL 31 DE DICIEMBRE DE 2022 PRESENTADO DE FORMA COMPARATIVA CON EL PERIODO FINALIZADO EL 31 DE DICIEMBRE DEL 2021.</t>
  </si>
  <si>
    <t>AL 31.12.2022</t>
  </si>
  <si>
    <t>AL 31.12.2021</t>
  </si>
  <si>
    <t>TOTAL ACTIVO NETO AL 31.12.2022 (3+4)</t>
  </si>
  <si>
    <t>PYGPE04F4330</t>
  </si>
  <si>
    <t>GP S.A.</t>
  </si>
  <si>
    <t>AL 31 DE DICIEMBRE DE 2022 PRESENTADO DE FORMA COMPARATIVA CON EL PERIODO FINALIZADO EL 31 DE DICIEMBRE DE 2021.</t>
  </si>
  <si>
    <t>Cuarto trimestre</t>
  </si>
  <si>
    <t>Octubre</t>
  </si>
  <si>
    <t>Noviembre</t>
  </si>
  <si>
    <t>Diciembre</t>
  </si>
  <si>
    <t>Al  31/12/2022</t>
  </si>
  <si>
    <t>Al  31/12/2021</t>
  </si>
  <si>
    <t>Banco BASA S.A. N°  10100009159</t>
  </si>
  <si>
    <t>Banco BASA S.A. N° 10100010977</t>
  </si>
  <si>
    <t>Banco SOLAR N° 0188997</t>
  </si>
  <si>
    <t>Banco BASA S.A. N° 10100011057</t>
  </si>
  <si>
    <t>BANCO BASA S.A. N° 10100011057 (Reporto overnight)</t>
  </si>
  <si>
    <t xml:space="preserve">Al 31 de diciembre de 2022 y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</si>
  <si>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31 de diciembre de 2022 fue la siguiente:</t>
  </si>
  <si>
    <t>TOTAL AL 31.12.2022</t>
  </si>
  <si>
    <t>TOTAL AL 31.12.2021</t>
  </si>
  <si>
    <t>Resumen de títulos por tipo al 31.12.2022</t>
  </si>
  <si>
    <t>Banco Basa S.A. S.A.</t>
  </si>
  <si>
    <t xml:space="preserve">4.5.   Comisiones a pagar a la Administradora. </t>
  </si>
  <si>
    <t>4.4. Acreedores por operaciones</t>
  </si>
  <si>
    <t>Cuotapartistas a suscribir</t>
  </si>
  <si>
    <t>Cuotapartista - Cuenta de Inversión N° 562</t>
  </si>
  <si>
    <t> -</t>
  </si>
  <si>
    <t>Otros</t>
  </si>
  <si>
    <t xml:space="preserve">Operaciones a liquidar USD </t>
  </si>
  <si>
    <t>CUENTAS DE ORDEN</t>
  </si>
  <si>
    <t>Cuenta de orden deudora - operaciones de reporto</t>
  </si>
  <si>
    <t>Primas por diferencia de precios - Inversiones</t>
  </si>
  <si>
    <t>Aumento por primas por diferencia de precios - Operaciones de reportos</t>
  </si>
  <si>
    <t xml:space="preserve">La Comisión Nacional de Valores aprobó el registro y el reglamento interno del Fondo Mutuo Vista Dólares Americanos con fecha 29 de enero de 2019 mediante Resolución CNV N°10E/19. Las modificaciones fueron como sigue: la primera modificación del reglamento interno fue autorizada por Acta de Directorio N°16 de fecha 25 de mayo de 2020, y aprobada por Resolución CNV N° 17E/20 de fecha 10 de junio de 2020, la segunda modificación fue realizada en virtud a lo resuelto en la reunión de Directorio según Acta N° 27 de fecha 05 de febrero de 2021, y aprobado por la Comisión Nacional de Valores por Resolución CNV N° 11E/21 de fecha 05 de marzo de 2021. </t>
  </si>
  <si>
    <t>b)	  Políticas de inversión de los recursos, diversificaciones del fondo, política de liquidez y política de endeudamiento.</t>
  </si>
  <si>
    <r>
      <t>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Las modificaciones al capital de la Sociedad Administradora fueron realizadas como sigue: la primera en su artículo 5° concerniente al aumento de capital hasta la suma de ₲</t>
    </r>
    <r>
      <rPr>
        <sz val="13"/>
        <color rgb="FFFF0000"/>
        <rFont val="Times New Roman"/>
        <family val="1"/>
      </rPr>
      <t xml:space="preserve"> </t>
    </r>
    <r>
      <rPr>
        <sz val="13"/>
        <color theme="1"/>
        <rFont val="Times New Roman"/>
        <family val="1"/>
      </rPr>
      <t>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la segunda modificación fue en su artículo 5° concerniente al aumento de capital hasta la suma de ₲ 20.000.000.000 por Escritura N° 140 pasada ante el Escribano José María Livieres Guggiari en fecha 06 de agosto de 2021, inscripta en la Dirección General de los Registros Públicos Sección Personas Jurídicas y Comercio bajo el N°03 Folio 41 de fecha 24 de agosto de 2021 y la tercera  modificación fue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r>
  </si>
  <si>
    <t>Las informaciones presentadas corresponden al periodo comprendido desde el 1 de enero al 31 de diciembre de 2022, comparativo con el ejercicio 2021.</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</si>
  <si>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</si>
  <si>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</si>
  <si>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A continuación, información estadística mensual de la posición del Fondo Mutuo durante el ejercicio:</t>
  </si>
  <si>
    <t>Al 31 de diciembre de 2022 y 2021 no existen situaciones contingentes, ni reclamos que esté en conocimiento de la Sociedad Administradora.</t>
  </si>
  <si>
    <t>Cuotapartista - Cuenta de Inversión N° 1762</t>
  </si>
  <si>
    <t>Cuotapartista - Cuenta de Inversión N° 3369</t>
  </si>
  <si>
    <t>Cuotapartista - Cuenta de Inversión N° 446</t>
  </si>
  <si>
    <t>Cuotapartista - Cuenta de Inversión N° 2308</t>
  </si>
  <si>
    <t>Cuotapartista - Cuenta de Inversión N° 3236</t>
  </si>
  <si>
    <t>Cuotapartista - Cuenta de Inversión N° 901</t>
  </si>
  <si>
    <t>Resumen de Títulos por Sector al 31.12.2022</t>
  </si>
  <si>
    <t>AL 31 DE DICIEMBRE DE 2022 PRESENTADO DE FORMA COMPARATIVA CON EL EJERCICIO FINALIZADO EL 31 DE DICIEMBRE DEL 2021.</t>
  </si>
  <si>
    <t>Resumen de títulos por tipo al 31.12.2021</t>
  </si>
  <si>
    <t>31.12.2021</t>
  </si>
  <si>
    <t>31.12.2022</t>
  </si>
  <si>
    <t>Cuenta de orden acreedora - operaciones de reporto</t>
  </si>
  <si>
    <t>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Al 31 de diciembre de 2022 y 2021, las operaciones de reporto registradas por el Fondo constituyen reporto con pacto de retro venta por lo que la obligación de la venta al término del contrato se halla reconocida en cuentas de orden a valor nominal.</t>
  </si>
  <si>
    <t>Nota 4.5</t>
  </si>
  <si>
    <t>ESTADO DE FLUJOS DE EFECTIVO</t>
  </si>
  <si>
    <t>Así mismo, LA ADMINISTRADORA está facultada a realizar operaciones de reporto con los títulos que correspondan a las categorías del presente artículo, según lo establecido en la Resolución CNV CG N° 30/21 Titulo 19 Capitulo 6 Artículo 1° inc. l). Estas operaciones de reporto tendrán como plazo máximo 365 días y podrán alcanzar hasta el 100% del patrimonio del fondo.</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</si>
  <si>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</si>
  <si>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t>4.1.  Disponibilidades.</t>
  </si>
  <si>
    <t xml:space="preserve">Al 31 de diciembre de 2022 y 2021, el rubro de Inversiones del Fondo Mutuo se halla conformado en su totalidad por instrumentos de renta fija, las cuales se valúan conforme al criterio expuesto en la nota 3.6. 
</t>
  </si>
  <si>
    <t>Incrementos por cancelación de contratos de reporto</t>
  </si>
  <si>
    <r>
      <t xml:space="preserve">Inicialado al solo efecto de su identificación con nuestro dictamen de fecha 30/03/2023
</t>
    </r>
    <r>
      <rPr>
        <b/>
        <sz val="10"/>
        <color theme="1"/>
        <rFont val="Georgia"/>
        <family val="1"/>
      </rPr>
      <t>PricewaterhouseCoopers S.R.L</t>
    </r>
  </si>
  <si>
    <t>Entre la fecha de cierre del ejercicio y la fecha de presentación de estos estados financieros, no han ocurrido hechos significativos de carácter financiero o de otra índole que afecten la situación patrimonial o financiera o los resultados del Fondo Mutuo Vista Dólares Americanos al 31 de diciembre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</si>
</sst>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0.000%"/>
    <numFmt numFmtId="165" formatCode="#,##0.0000"/>
    <numFmt numFmtId="166" formatCode="[$-F400]h:mm:ss\ AM/PM"/>
    <numFmt numFmtId="167" formatCode="#,##0.00000"/>
    <numFmt numFmtId="168" formatCode="00"/>
    <numFmt numFmtId="169" formatCode="_(* #,##0_);_(* \(#,##0\);_(* &quot;-&quot;_);_(@_)"/>
    <numFmt numFmtId="170" formatCode="_-* #,##0.00_-;\-* #,##0.00_-;_-* &quot;-&quot;??_-;_-@_-"/>
    <numFmt numFmtId="171" formatCode="_-* #,##0.00\ _€_-;\-* #,##0.00\ _€_-;_-* &quot;-&quot;??\ _€_-;_-@_-"/>
    <numFmt numFmtId="172" formatCode="_-* #,##0\ _€_-;\-* #,##0\ _€_-;_-* &quot;-&quot;\ _€_-;_-@_-"/>
    <numFmt numFmtId="173" formatCode="#,##0.00[$%-C0A];\-#,##0.00[$%-C0A];&quot;---&quot;"/>
    <numFmt numFmtId="174" formatCode="_(&quot;Gs&quot;\ * #,##0_);_(&quot;Gs&quot;\ * \(#,##0\);_(&quot;Gs&quot;\ * &quot;-&quot;_);_(@_)"/>
    <numFmt numFmtId="175" formatCode="_(&quot;Gs&quot;\ * #,##0_);_(&quot;Gs&quot;\ * \(#,##0\);_(&quot;Gs&quot;\ * &quot;-&quot;??_);_(@_)"/>
    <numFmt numFmtId="176" formatCode="#,##0.0000000000"/>
    <numFmt numFmtId="177" formatCode="dd/mm/yyyy;@"/>
    <numFmt numFmtId="178" formatCode="\-"/>
    <numFmt numFmtId="179" formatCode="#,##0.0"/>
  </numFmts>
  <fonts count="62"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0"/>
      <color theme="1"/>
      <name val="Georgia"/>
      <family val="1"/>
    </font>
    <font>
      <b/>
      <sz val="10"/>
      <color theme="1"/>
      <name val="Georgia"/>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244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0" fontId="53"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5" fillId="0" borderId="0"/>
    <xf numFmtId="40" fontId="56" fillId="0" borderId="0" applyFont="0" applyFill="0" applyBorder="0" applyAlignment="0" applyProtection="0"/>
    <xf numFmtId="38" fontId="56" fillId="0" borderId="0" applyFont="0" applyFill="0" applyBorder="0" applyAlignment="0" applyProtection="0"/>
    <xf numFmtId="43" fontId="1" fillId="0" borderId="0" applyFont="0" applyFill="0" applyBorder="0" applyAlignment="0" applyProtection="0"/>
    <xf numFmtId="40" fontId="56" fillId="0" borderId="0" applyFont="0" applyFill="0" applyBorder="0" applyAlignment="0" applyProtection="0"/>
    <xf numFmtId="171" fontId="34" fillId="0" borderId="0" applyFont="0" applyFill="0" applyBorder="0" applyAlignment="0" applyProtection="0"/>
    <xf numFmtId="171"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7" fillId="0" borderId="0"/>
    <xf numFmtId="0" fontId="11" fillId="3" borderId="14" applyNumberFormat="0" applyFont="0" applyAlignment="0" applyProtection="0"/>
    <xf numFmtId="0" fontId="1" fillId="3" borderId="14" applyNumberFormat="0" applyFont="0" applyAlignment="0" applyProtection="0"/>
    <xf numFmtId="9" fontId="56"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1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6" fillId="0" borderId="0" applyFont="0" applyFill="0" applyBorder="0" applyAlignment="0" applyProtection="0"/>
    <xf numFmtId="38" fontId="56" fillId="0" borderId="0" applyFont="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37" fontId="57" fillId="0" borderId="0"/>
    <xf numFmtId="37" fontId="57" fillId="0" borderId="0"/>
    <xf numFmtId="37" fontId="57" fillId="0" borderId="0"/>
    <xf numFmtId="37" fontId="57" fillId="0" borderId="0"/>
    <xf numFmtId="0" fontId="1" fillId="0" borderId="0"/>
    <xf numFmtId="37" fontId="57" fillId="0" borderId="0"/>
    <xf numFmtId="37" fontId="57" fillId="0" borderId="0"/>
    <xf numFmtId="37" fontId="57" fillId="0" borderId="0"/>
    <xf numFmtId="0" fontId="58" fillId="0" borderId="0"/>
    <xf numFmtId="0" fontId="1" fillId="0" borderId="0"/>
    <xf numFmtId="37" fontId="57" fillId="0" borderId="0"/>
    <xf numFmtId="37" fontId="57" fillId="0" borderId="0"/>
    <xf numFmtId="0" fontId="58" fillId="0" borderId="0"/>
    <xf numFmtId="0" fontId="58" fillId="0" borderId="0"/>
    <xf numFmtId="0" fontId="58" fillId="0" borderId="0"/>
    <xf numFmtId="0" fontId="11" fillId="3" borderId="14" applyNumberFormat="0" applyFont="0" applyAlignment="0" applyProtection="0"/>
    <xf numFmtId="0" fontId="11" fillId="3" borderId="14" applyNumberFormat="0" applyFont="0" applyAlignment="0" applyProtection="0"/>
    <xf numFmtId="9" fontId="56" fillId="0" borderId="0" applyFont="0" applyFill="0" applyBorder="0" applyAlignment="0" applyProtection="0"/>
    <xf numFmtId="9" fontId="56" fillId="0" borderId="0" applyFont="0" applyFill="0" applyBorder="0" applyAlignment="0" applyProtection="0"/>
    <xf numFmtId="41" fontId="1" fillId="0" borderId="0" applyFont="0" applyFill="0" applyBorder="0" applyAlignment="0" applyProtection="0"/>
    <xf numFmtId="9" fontId="11" fillId="0" borderId="0"/>
    <xf numFmtId="171" fontId="1" fillId="0" borderId="0" applyFont="0" applyFill="0" applyBorder="0" applyAlignment="0" applyProtection="0"/>
    <xf numFmtId="172"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1" fontId="1" fillId="0" borderId="0" applyFont="0" applyFill="0" applyBorder="0" applyAlignment="0" applyProtection="0"/>
    <xf numFmtId="9" fontId="34" fillId="0" borderId="0" applyFont="0" applyFill="0" applyBorder="0" applyAlignment="0" applyProtection="0"/>
    <xf numFmtId="0" fontId="34" fillId="0" borderId="0"/>
    <xf numFmtId="173" fontId="34"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4" fillId="0" borderId="0"/>
    <xf numFmtId="4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37" fontId="57" fillId="0" borderId="0"/>
    <xf numFmtId="0" fontId="1" fillId="0" borderId="0"/>
    <xf numFmtId="0" fontId="58" fillId="0" borderId="0"/>
    <xf numFmtId="0" fontId="58" fillId="0" borderId="0"/>
    <xf numFmtId="0" fontId="58" fillId="0" borderId="0"/>
    <xf numFmtId="0" fontId="58"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36">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165" fontId="10" fillId="0" borderId="0" xfId="0" applyNumberFormat="1" applyFont="1" applyAlignment="1">
      <alignment horizontal="right"/>
    </xf>
    <xf numFmtId="0" fontId="9" fillId="0" borderId="0" xfId="0" applyFont="1" applyAlignment="1">
      <alignment horizontal="left"/>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7" fontId="10" fillId="0" borderId="0" xfId="0" applyNumberFormat="1" applyFont="1" applyAlignment="1">
      <alignment horizontal="right"/>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4" fontId="45" fillId="0" borderId="0" xfId="1" applyNumberFormat="1" applyFont="1" applyBorder="1" applyAlignment="1">
      <alignment horizontal="left"/>
    </xf>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0" fontId="44" fillId="0" borderId="0" xfId="0" applyFont="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5" fillId="0" borderId="6" xfId="0" applyNumberFormat="1" applyFont="1" applyBorder="1" applyAlignment="1">
      <alignment horizontal="right"/>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0" fontId="9" fillId="0" borderId="0" xfId="0" applyFont="1" applyAlignment="1">
      <alignment horizontal="left" vertical="center" wrapText="1"/>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6" fontId="15" fillId="0" borderId="0" xfId="0" applyNumberFormat="1" applyFont="1" applyAlignment="1">
      <alignment horizontal="left"/>
    </xf>
    <xf numFmtId="177"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3" fontId="25" fillId="0" borderId="1" xfId="0" applyNumberFormat="1" applyFont="1" applyBorder="1" applyAlignment="1">
      <alignment horizontal="center"/>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4" fontId="26" fillId="0" borderId="5" xfId="0" applyNumberFormat="1" applyFont="1" applyBorder="1" applyAlignment="1">
      <alignment horizontal="center"/>
    </xf>
    <xf numFmtId="169" fontId="4" fillId="0" borderId="0" xfId="0" applyNumberFormat="1" applyFont="1"/>
    <xf numFmtId="4" fontId="20" fillId="0" borderId="1" xfId="0" applyNumberFormat="1" applyFont="1" applyBorder="1" applyAlignment="1">
      <alignment horizontal="center" vertical="center"/>
    </xf>
    <xf numFmtId="0" fontId="15" fillId="0" borderId="1" xfId="0" applyFont="1" applyBorder="1" applyAlignment="1">
      <alignment horizontal="center"/>
    </xf>
    <xf numFmtId="3" fontId="25" fillId="0" borderId="1" xfId="0" quotePrefix="1" applyNumberFormat="1" applyFont="1" applyBorder="1" applyAlignment="1">
      <alignment horizontal="center"/>
    </xf>
    <xf numFmtId="0" fontId="42" fillId="0" borderId="0" xfId="2" applyFont="1" applyFill="1" applyBorder="1" applyAlignment="1">
      <alignment horizontal="center"/>
    </xf>
    <xf numFmtId="0" fontId="38" fillId="0" borderId="0" xfId="0" applyFont="1"/>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3" fontId="9" fillId="0" borderId="1" xfId="20" applyNumberFormat="1" applyFont="1" applyFill="1" applyBorder="1" applyAlignment="1">
      <alignment horizontal="right"/>
    </xf>
    <xf numFmtId="4" fontId="46" fillId="0" borderId="0" xfId="0" applyNumberFormat="1" applyFont="1" applyAlignment="1">
      <alignment horizontal="left"/>
    </xf>
    <xf numFmtId="0" fontId="8" fillId="0" borderId="0" xfId="0" applyFont="1" applyAlignment="1">
      <alignment horizontal="center" vertical="center" wrapText="1"/>
    </xf>
    <xf numFmtId="4" fontId="41" fillId="0" borderId="0" xfId="20" applyNumberFormat="1" applyFont="1" applyFill="1" applyBorder="1" applyAlignment="1">
      <alignment horizontal="right" vertical="center"/>
    </xf>
    <xf numFmtId="0" fontId="41" fillId="0" borderId="0" xfId="0" applyFont="1" applyAlignment="1">
      <alignment horizontal="left" vertical="center"/>
    </xf>
    <xf numFmtId="4" fontId="49" fillId="0" borderId="0"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0" fillId="0" borderId="0" xfId="1" applyNumberFormat="1" applyFont="1" applyBorder="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8" fillId="0" borderId="0" xfId="0" applyFont="1" applyAlignment="1">
      <alignment vertical="center"/>
    </xf>
    <xf numFmtId="0" fontId="43" fillId="0" borderId="0" xfId="0" applyFont="1" applyAlignment="1">
      <alignment horizontal="left"/>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Border="1"/>
    <xf numFmtId="10" fontId="10" fillId="0" borderId="1" xfId="0" applyNumberFormat="1" applyFont="1" applyBorder="1"/>
    <xf numFmtId="9" fontId="10" fillId="0" borderId="1" xfId="1" applyFont="1" applyFill="1" applyBorder="1"/>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3" fontId="10" fillId="0" borderId="0" xfId="0" applyNumberFormat="1" applyFont="1"/>
    <xf numFmtId="0" fontId="59" fillId="0" borderId="1" xfId="0" applyFont="1" applyBorder="1" applyAlignment="1">
      <alignment horizontal="center" vertical="center" wrapText="1"/>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3" fontId="9" fillId="0" borderId="0" xfId="0" applyNumberFormat="1" applyFont="1"/>
    <xf numFmtId="3" fontId="9" fillId="0" borderId="0" xfId="0" applyNumberFormat="1" applyFont="1" applyAlignment="1">
      <alignment vertical="center"/>
    </xf>
    <xf numFmtId="4" fontId="4" fillId="0" borderId="0" xfId="1" applyNumberFormat="1" applyFont="1" applyAlignment="1">
      <alignment horizontal="left"/>
    </xf>
    <xf numFmtId="1" fontId="25" fillId="0" borderId="1" xfId="0" applyNumberFormat="1" applyFont="1" applyBorder="1" applyAlignment="1">
      <alignment horizontal="center"/>
    </xf>
    <xf numFmtId="4" fontId="26" fillId="0" borderId="7" xfId="0" applyNumberFormat="1" applyFont="1" applyBorder="1" applyAlignment="1">
      <alignment horizontal="right" indent="2"/>
    </xf>
    <xf numFmtId="4" fontId="26" fillId="0" borderId="5" xfId="0" applyNumberFormat="1" applyFont="1" applyBorder="1" applyAlignment="1">
      <alignment horizontal="right" indent="2"/>
    </xf>
    <xf numFmtId="3" fontId="26" fillId="0" borderId="5" xfId="0" applyNumberFormat="1" applyFont="1" applyBorder="1"/>
    <xf numFmtId="3" fontId="26" fillId="0" borderId="6" xfId="0" applyNumberFormat="1" applyFont="1" applyBorder="1" applyAlignment="1">
      <alignment horizontal="right" indent="2"/>
    </xf>
    <xf numFmtId="3" fontId="25" fillId="0" borderId="1" xfId="0" applyNumberFormat="1" applyFont="1" applyBorder="1"/>
    <xf numFmtId="3" fontId="26" fillId="0" borderId="5" xfId="0" applyNumberFormat="1" applyFont="1" applyBorder="1" applyAlignment="1">
      <alignment horizontal="right" indent="2"/>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3" fontId="9" fillId="0" borderId="1" xfId="0" applyNumberFormat="1" applyFont="1" applyBorder="1" applyAlignment="1">
      <alignment horizontal="center" vertical="center" wrapText="1"/>
    </xf>
    <xf numFmtId="9" fontId="38" fillId="0" borderId="1" xfId="0" applyNumberFormat="1" applyFont="1" applyBorder="1" applyAlignment="1">
      <alignment horizontal="center" vertical="center"/>
    </xf>
    <xf numFmtId="3" fontId="26" fillId="0" borderId="2" xfId="0" applyNumberFormat="1" applyFont="1" applyBorder="1" applyAlignment="1">
      <alignment horizontal="right" indent="2"/>
    </xf>
    <xf numFmtId="3" fontId="26" fillId="0" borderId="2" xfId="0" applyNumberFormat="1" applyFont="1" applyBorder="1"/>
    <xf numFmtId="178" fontId="26" fillId="0" borderId="2" xfId="0" applyNumberFormat="1" applyFont="1" applyBorder="1" applyAlignment="1">
      <alignment horizontal="right"/>
    </xf>
    <xf numFmtId="0" fontId="49" fillId="0" borderId="0" xfId="0" applyFont="1" applyAlignment="1">
      <alignment horizontal="left" vertical="center"/>
    </xf>
    <xf numFmtId="1" fontId="10" fillId="0" borderId="1" xfId="0" applyNumberFormat="1" applyFont="1" applyBorder="1" applyAlignment="1">
      <alignment horizontal="center"/>
    </xf>
    <xf numFmtId="1" fontId="10" fillId="0" borderId="0" xfId="0" applyNumberFormat="1" applyFont="1" applyAlignment="1">
      <alignment horizontal="center"/>
    </xf>
    <xf numFmtId="3" fontId="9" fillId="0" borderId="0" xfId="0" applyNumberFormat="1" applyFont="1" applyAlignment="1">
      <alignment horizontal="center"/>
    </xf>
    <xf numFmtId="3" fontId="9" fillId="0" borderId="0" xfId="0" applyNumberFormat="1" applyFont="1" applyAlignment="1">
      <alignment horizontal="right"/>
    </xf>
    <xf numFmtId="3" fontId="10" fillId="0" borderId="0" xfId="0" applyNumberFormat="1" applyFont="1" applyAlignment="1">
      <alignment horizontal="right"/>
    </xf>
    <xf numFmtId="179" fontId="9" fillId="0" borderId="0" xfId="0" applyNumberFormat="1" applyFont="1" applyAlignment="1">
      <alignment horizontal="right"/>
    </xf>
    <xf numFmtId="3" fontId="25" fillId="0" borderId="0" xfId="0" applyNumberFormat="1" applyFont="1" applyAlignment="1">
      <alignment horizontal="center" vertical="center"/>
    </xf>
    <xf numFmtId="4" fontId="25" fillId="0" borderId="0" xfId="0" applyNumberFormat="1" applyFont="1" applyAlignment="1">
      <alignment horizontal="center" vertical="center" wrapText="1"/>
    </xf>
    <xf numFmtId="4" fontId="25" fillId="0" borderId="0" xfId="0" quotePrefix="1" applyNumberFormat="1" applyFont="1"/>
    <xf numFmtId="3" fontId="25" fillId="0" borderId="0" xfId="0" applyNumberFormat="1" applyFont="1" applyAlignment="1">
      <alignment horizontal="center"/>
    </xf>
    <xf numFmtId="169" fontId="26" fillId="0" borderId="5" xfId="20" applyNumberFormat="1" applyFont="1" applyFill="1" applyBorder="1" applyAlignment="1">
      <alignment horizontal="right" indent="2"/>
    </xf>
    <xf numFmtId="169" fontId="25" fillId="0" borderId="1" xfId="20" applyNumberFormat="1" applyFont="1" applyFill="1" applyBorder="1" applyAlignment="1">
      <alignment horizontal="right" vertical="center" indent="2"/>
    </xf>
    <xf numFmtId="0" fontId="51" fillId="0" borderId="0" xfId="0" applyFont="1" applyAlignment="1">
      <alignment vertical="center"/>
    </xf>
    <xf numFmtId="1" fontId="25" fillId="0" borderId="0" xfId="0" applyNumberFormat="1" applyFont="1" applyAlignment="1">
      <alignment horizontal="center"/>
    </xf>
    <xf numFmtId="0" fontId="25" fillId="0" borderId="0" xfId="0" applyFont="1" applyAlignment="1">
      <alignment wrapText="1"/>
    </xf>
    <xf numFmtId="3" fontId="26" fillId="0" borderId="0" xfId="0" applyNumberFormat="1" applyFont="1" applyAlignment="1">
      <alignment horizontal="right" indent="2"/>
    </xf>
    <xf numFmtId="0" fontId="26" fillId="0" borderId="0" xfId="0" applyFont="1" applyAlignment="1">
      <alignment wrapText="1"/>
    </xf>
    <xf numFmtId="169" fontId="26" fillId="0" borderId="0" xfId="20" applyNumberFormat="1" applyFont="1" applyFill="1" applyBorder="1" applyAlignment="1">
      <alignment horizontal="right" indent="2"/>
    </xf>
    <xf numFmtId="3" fontId="26" fillId="0" borderId="0" xfId="0" applyNumberFormat="1" applyFont="1"/>
    <xf numFmtId="0" fontId="25" fillId="0" borderId="0" xfId="0" applyFont="1" applyAlignment="1">
      <alignment vertical="center" wrapText="1"/>
    </xf>
    <xf numFmtId="169" fontId="25" fillId="0" borderId="0" xfId="20" applyNumberFormat="1" applyFont="1" applyFill="1" applyBorder="1" applyAlignment="1">
      <alignment horizontal="right" vertical="center" indent="2"/>
    </xf>
    <xf numFmtId="169" fontId="4" fillId="0" borderId="0" xfId="0" applyNumberFormat="1" applyFont="1" applyAlignment="1">
      <alignment vertical="center"/>
    </xf>
    <xf numFmtId="3" fontId="25" fillId="0" borderId="0" xfId="0" applyNumberFormat="1" applyFont="1"/>
    <xf numFmtId="0" fontId="48" fillId="0" borderId="0" xfId="0" applyFont="1" applyAlignment="1">
      <alignment vertical="center" wrapText="1"/>
    </xf>
    <xf numFmtId="3" fontId="48" fillId="0" borderId="0" xfId="0" applyNumberFormat="1" applyFont="1"/>
    <xf numFmtId="0" fontId="33" fillId="0" borderId="0" xfId="0" applyFont="1" applyAlignment="1">
      <alignment horizontal="center" vertical="center"/>
    </xf>
    <xf numFmtId="0" fontId="14" fillId="0" borderId="0" xfId="0" applyFont="1" applyAlignment="1">
      <alignment horizontal="center" wrapText="1"/>
    </xf>
    <xf numFmtId="9" fontId="15" fillId="0" borderId="0" xfId="1"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xf>
    <xf numFmtId="0" fontId="18" fillId="0" borderId="1" xfId="0" applyFont="1" applyBorder="1" applyAlignment="1">
      <alignment vertical="center"/>
    </xf>
    <xf numFmtId="0" fontId="18" fillId="0" borderId="1" xfId="0" applyFont="1" applyBorder="1" applyAlignment="1">
      <alignment horizontal="right" vertical="center"/>
    </xf>
    <xf numFmtId="3" fontId="18" fillId="0" borderId="1" xfId="0" applyNumberFormat="1" applyFont="1" applyBorder="1" applyAlignment="1">
      <alignment vertical="center"/>
    </xf>
    <xf numFmtId="3" fontId="17" fillId="0" borderId="1" xfId="0" applyNumberFormat="1" applyFont="1" applyBorder="1" applyAlignment="1">
      <alignment horizontal="right" vertical="center"/>
    </xf>
    <xf numFmtId="3" fontId="9" fillId="0" borderId="0" xfId="0" applyNumberFormat="1" applyFont="1" applyAlignment="1">
      <alignment horizontal="left" vertical="center" wrapText="1"/>
    </xf>
    <xf numFmtId="10" fontId="38" fillId="0" borderId="1" xfId="1" applyNumberFormat="1" applyFont="1" applyFill="1" applyBorder="1" applyAlignment="1">
      <alignment horizontal="center" vertical="center"/>
    </xf>
    <xf numFmtId="0" fontId="9" fillId="0" borderId="1" xfId="0" applyFont="1" applyBorder="1" applyAlignment="1">
      <alignment horizontal="center"/>
    </xf>
    <xf numFmtId="165" fontId="9" fillId="0" borderId="1" xfId="0" applyNumberFormat="1" applyFont="1" applyBorder="1" applyAlignment="1">
      <alignment horizontal="center"/>
    </xf>
    <xf numFmtId="0" fontId="4" fillId="0" borderId="1" xfId="0" applyFont="1" applyBorder="1" applyAlignment="1">
      <alignment horizontal="center"/>
    </xf>
    <xf numFmtId="3" fontId="9" fillId="0" borderId="8" xfId="0" applyNumberFormat="1" applyFont="1" applyBorder="1" applyAlignment="1">
      <alignment horizontal="center" vertical="center"/>
    </xf>
    <xf numFmtId="0" fontId="7" fillId="0" borderId="3" xfId="0" applyFont="1" applyBorder="1" applyAlignment="1">
      <alignment vertical="center"/>
    </xf>
    <xf numFmtId="0" fontId="7" fillId="0" borderId="8" xfId="0" applyFont="1" applyBorder="1"/>
    <xf numFmtId="3" fontId="7" fillId="0" borderId="4" xfId="0" applyNumberFormat="1" applyFont="1" applyBorder="1"/>
    <xf numFmtId="3" fontId="41" fillId="0" borderId="1" xfId="20" applyNumberFormat="1" applyFont="1" applyFill="1" applyBorder="1" applyAlignment="1">
      <alignment horizontal="right" vertical="center"/>
    </xf>
    <xf numFmtId="3" fontId="49" fillId="0" borderId="1" xfId="20" applyNumberFormat="1" applyFont="1" applyFill="1" applyBorder="1" applyAlignment="1">
      <alignment horizontal="right" vertic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32" fillId="0" borderId="0" xfId="0" applyFont="1" applyAlignment="1">
      <alignment horizontal="left" vertical="center" wrapText="1"/>
    </xf>
    <xf numFmtId="0" fontId="15" fillId="0" borderId="0" xfId="0" applyFont="1" applyAlignment="1">
      <alignment horizontal="left" vertical="top" wrapText="1"/>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wrapText="1"/>
    </xf>
    <xf numFmtId="166"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3" fillId="0" borderId="0" xfId="0" applyFont="1" applyAlignment="1">
      <alignment horizontal="center" vertical="center"/>
    </xf>
    <xf numFmtId="0" fontId="15"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4"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4" fontId="7" fillId="0" borderId="1" xfId="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Border="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1" xfId="0" applyFont="1" applyBorder="1" applyAlignment="1">
      <alignment horizontal="center" vertical="center"/>
    </xf>
    <xf numFmtId="0" fontId="33" fillId="0" borderId="0" xfId="0" applyFont="1" applyAlignment="1">
      <alignment horizontal="left" vertical="center" wrapText="1"/>
    </xf>
    <xf numFmtId="0" fontId="32" fillId="0" borderId="0" xfId="0" applyFont="1" applyAlignment="1">
      <alignment horizontal="left" vertical="center"/>
    </xf>
    <xf numFmtId="0" fontId="60" fillId="0" borderId="9" xfId="0" applyFont="1" applyBorder="1" applyAlignment="1">
      <alignment horizontal="center" vertical="center" wrapText="1"/>
    </xf>
    <xf numFmtId="0" fontId="60" fillId="0" borderId="11" xfId="0" applyFont="1" applyBorder="1" applyAlignment="1">
      <alignment horizontal="center" vertical="center" wrapText="1"/>
    </xf>
    <xf numFmtId="0" fontId="60" fillId="0" borderId="10" xfId="0" applyFont="1" applyBorder="1" applyAlignment="1">
      <alignment horizontal="center" vertical="center" wrapText="1"/>
    </xf>
    <xf numFmtId="0" fontId="60" fillId="0" borderId="12" xfId="0" applyFont="1" applyBorder="1" applyAlignment="1">
      <alignment horizontal="center" vertical="center" wrapText="1"/>
    </xf>
  </cellXfs>
  <cellStyles count="2445">
    <cellStyle name="Comma [0]" xfId="20" builtinId="6"/>
    <cellStyle name="Comma [0] 2" xfId="1306" xr:uid="{A8A88908-3F9F-49A0-BE0B-C8B2C1814C7E}"/>
    <cellStyle name="Comma [0] 2 2" xfId="1399" xr:uid="{4D7271FD-E754-4F62-B334-803626D98144}"/>
    <cellStyle name="Comma [0] 3" xfId="1305" xr:uid="{09BC6CE6-3115-434C-B4FC-51900117A7C3}"/>
    <cellStyle name="Comma [0] 3 2" xfId="1398" xr:uid="{F556EA6D-EE51-4AC8-B4A0-0C76E113B15B}"/>
    <cellStyle name="Comma 2" xfId="1304" xr:uid="{AF3806CC-79C1-45C3-873B-9986F586197B}"/>
    <cellStyle name="Excel Built-in Normal 2" xfId="3" xr:uid="{A5FA5ACF-2BBB-416E-85BE-41098C41EEFB}"/>
    <cellStyle name="Hyperlink" xfId="2" builtinId="8"/>
    <cellStyle name="Millares [0] 10" xfId="88" xr:uid="{2B3E0F02-B560-4B6C-A275-C9235E47FDB7}"/>
    <cellStyle name="Millares [0] 10 10" xfId="2315" xr:uid="{2BAFD314-269E-4232-B47D-4B20EFBF4D90}"/>
    <cellStyle name="Millares [0] 10 2" xfId="141" xr:uid="{1A03829A-5044-4E0B-902D-526150003145}"/>
    <cellStyle name="Millares [0] 10 2 2" xfId="1361" xr:uid="{FCE812EB-5AB3-4A32-9895-3B37807858D4}"/>
    <cellStyle name="Millares [0] 10 2 3" xfId="1433" xr:uid="{AEE951FB-B234-41A5-8684-2C9284702531}"/>
    <cellStyle name="Millares [0] 10 2 4" xfId="1537" xr:uid="{269A516E-ECDF-41DA-A064-9FE95675F997}"/>
    <cellStyle name="Millares [0] 10 2 5" xfId="1695" xr:uid="{A0DFFC8F-3D5B-481D-AA3B-F3506185587F}"/>
    <cellStyle name="Millares [0] 10 2 6" xfId="1850" xr:uid="{912012DB-F339-4765-9642-A791E7C9F8B7}"/>
    <cellStyle name="Millares [0] 10 2 7" xfId="2005" xr:uid="{7D3E77B2-E271-420D-A390-ABADF62B37CF}"/>
    <cellStyle name="Millares [0] 10 2 8" xfId="2186" xr:uid="{BA7596BA-D637-4B4E-BE86-DB7C1526E82D}"/>
    <cellStyle name="Millares [0] 10 2 9" xfId="2367" xr:uid="{253760C1-42E1-4BA7-82E9-402CA782967F}"/>
    <cellStyle name="Millares [0] 10 3" xfId="1303" xr:uid="{0F6147A4-84D2-478B-A795-4DD94B364C2E}"/>
    <cellStyle name="Millares [0] 10 4" xfId="1397" xr:uid="{9E7C5BC5-0968-4F76-B2EE-82DB7E4A65EE}"/>
    <cellStyle name="Millares [0] 10 5" xfId="1485" xr:uid="{8438D77B-4641-4F82-B9D0-973443E499E8}"/>
    <cellStyle name="Millares [0] 10 6" xfId="1643" xr:uid="{F8FED97C-8058-49D3-A371-02B08A336AE8}"/>
    <cellStyle name="Millares [0] 10 7" xfId="1798" xr:uid="{56E9C8C0-46A4-4086-B155-A67E069BF325}"/>
    <cellStyle name="Millares [0] 10 8" xfId="1953" xr:uid="{E5BBE8F6-9B21-430E-86D4-B2357B815816}"/>
    <cellStyle name="Millares [0] 10 9" xfId="2134" xr:uid="{894D0983-5EB8-418A-A16C-952E0B86C03E}"/>
    <cellStyle name="Millares [0] 11" xfId="115" xr:uid="{47B7AD17-0A04-48DF-A61E-7C007AF5CB33}"/>
    <cellStyle name="Millares [0] 11 10" xfId="2341" xr:uid="{A37923F1-C6C8-46C9-85F7-F86D36EC2D4F}"/>
    <cellStyle name="Millares [0] 11 2" xfId="1324" xr:uid="{076E31FC-724E-46A4-9FE1-989BD7CDB73F}"/>
    <cellStyle name="Millares [0] 11 2 2" xfId="1403" xr:uid="{F80E6F42-1B41-406D-9864-91271249743C}"/>
    <cellStyle name="Millares [0] 11 3" xfId="145" xr:uid="{CD1A7603-2D04-4B90-A268-F3C5CA89CDE9}"/>
    <cellStyle name="Millares [0] 11 4" xfId="1365" xr:uid="{C2588A88-FDF7-41AF-BB80-255338CECE3B}"/>
    <cellStyle name="Millares [0] 11 5" xfId="1511" xr:uid="{3A6A9D54-A481-4109-9AB7-61EC68624EC0}"/>
    <cellStyle name="Millares [0] 11 6" xfId="1669" xr:uid="{FA40C9DF-C727-45BB-A200-C96379D4E760}"/>
    <cellStyle name="Millares [0] 11 7" xfId="1824" xr:uid="{B0A41AC6-6FB6-470B-AF80-5EA8BF5949D7}"/>
    <cellStyle name="Millares [0] 11 8" xfId="1979" xr:uid="{E2D89E35-CDAD-43D2-81BB-4C89DFC65470}"/>
    <cellStyle name="Millares [0] 11 9" xfId="2160" xr:uid="{037C235E-A35E-442E-B644-92C38FD50BA5}"/>
    <cellStyle name="Millares [0] 12" xfId="61" xr:uid="{071E787F-E09C-4B35-B096-CDC1D564D85C}"/>
    <cellStyle name="Millares [0] 12 2" xfId="1563" xr:uid="{1C315E13-795F-40B4-90AA-2CFD7D360A6B}"/>
    <cellStyle name="Millares [0] 12 3" xfId="1721" xr:uid="{C842E673-3308-4E0E-A271-40EFB4D1478C}"/>
    <cellStyle name="Millares [0] 12 4" xfId="1876" xr:uid="{99133CC9-134F-474E-9D4B-E143FF45BD03}"/>
    <cellStyle name="Millares [0] 12 5" xfId="2031" xr:uid="{49A46162-C837-4EA6-95F1-2E70368B7AF2}"/>
    <cellStyle name="Millares [0] 12 6" xfId="2212" xr:uid="{E4F9427D-330D-4D69-8D31-6D575DA13DFC}"/>
    <cellStyle name="Millares [0] 12 7" xfId="2393" xr:uid="{D632D1BE-78A6-4C28-ABA4-26132FDE167B}"/>
    <cellStyle name="Millares [0] 13" xfId="143" xr:uid="{79E6A7D9-488F-4E2B-8D06-0E8D2A76D844}"/>
    <cellStyle name="Millares [0] 13 2" xfId="1564" xr:uid="{E2C9FAAE-67C8-409D-A652-15F1874FB7A2}"/>
    <cellStyle name="Millares [0] 13 3" xfId="1722" xr:uid="{DA6D0914-9D5E-4580-83DF-1F09D4166F21}"/>
    <cellStyle name="Millares [0] 13 4" xfId="1877" xr:uid="{E58CAA1F-FAE2-4649-AA23-482A73D69BA1}"/>
    <cellStyle name="Millares [0] 13 5" xfId="2032" xr:uid="{9B46BE79-1D1F-459E-8574-B94FB3861CE4}"/>
    <cellStyle name="Millares [0] 13 6" xfId="2213" xr:uid="{EE31D18C-4C54-4D0F-89FE-9A5EB51A69F4}"/>
    <cellStyle name="Millares [0] 13 7" xfId="2394" xr:uid="{E04C20E0-6EC7-48F4-B59C-A30BE4508521}"/>
    <cellStyle name="Millares [0] 14" xfId="1362" xr:uid="{55E375C5-AE95-4864-90E4-5AF4C6292CF3}"/>
    <cellStyle name="Millares [0] 14 2" xfId="1588" xr:uid="{84F87A80-5581-4F67-8D26-66AF9485F04B}"/>
    <cellStyle name="Millares [0] 14 3" xfId="1746" xr:uid="{7BA551A8-BE56-4902-A67E-7BEC96845229}"/>
    <cellStyle name="Millares [0] 14 4" xfId="1901" xr:uid="{74BCB913-B051-42A9-AD87-C6EB41A6E7C1}"/>
    <cellStyle name="Millares [0] 14 5" xfId="2056" xr:uid="{613EA66F-CBEC-4291-884B-989DA3DD155A}"/>
    <cellStyle name="Millares [0] 14 6" xfId="2237" xr:uid="{8ADF44C4-0C6B-4848-913F-EEA23F77E99F}"/>
    <cellStyle name="Millares [0] 14 7" xfId="2418" xr:uid="{34935615-6209-480B-A5F7-82FE34948CF6}"/>
    <cellStyle name="Millares [0] 15" xfId="1459" xr:uid="{E82F07E4-509F-46C6-80FD-A19B0347EA6B}"/>
    <cellStyle name="Millares [0] 15 2" xfId="2082" xr:uid="{C7BEFCA7-9291-49D9-A5C4-6CBE9877D211}"/>
    <cellStyle name="Millares [0] 15 3" xfId="2263" xr:uid="{70B96B18-34D5-49DD-A55C-C05DA3F4C265}"/>
    <cellStyle name="Millares [0] 15 4" xfId="2444" xr:uid="{6E385E0B-7E8A-4990-9695-B1B0B6483AD6}"/>
    <cellStyle name="Millares [0] 16" xfId="1617" xr:uid="{4F1A9460-6DE5-48BC-A608-DD8709E22B14}"/>
    <cellStyle name="Millares [0] 17" xfId="1772" xr:uid="{DA528AC4-5C82-4B3C-A506-4004F1A621A9}"/>
    <cellStyle name="Millares [0] 18" xfId="1927" xr:uid="{A74D11B0-AED5-40F4-B970-43833A94FCFC}"/>
    <cellStyle name="Millares [0] 19" xfId="2108" xr:uid="{78349360-6376-4C37-9CAC-6632E7C69317}"/>
    <cellStyle name="Millares [0] 2" xfId="5" xr:uid="{1471CA04-6304-4B03-A290-36FFC2B4D321}"/>
    <cellStyle name="Millares [0] 2 10" xfId="144" xr:uid="{15C5F23F-A942-4B98-97A6-9ECDF72195BA}"/>
    <cellStyle name="Millares [0] 2 10 2" xfId="1565" xr:uid="{9E6EAD1F-EE51-432E-9E0D-783436409C59}"/>
    <cellStyle name="Millares [0] 2 10 3" xfId="1723" xr:uid="{303E52C3-43FA-41EF-8BDF-D1C70C3241E7}"/>
    <cellStyle name="Millares [0] 2 10 4" xfId="1878" xr:uid="{AA489191-5199-42A6-BC42-F8B54ED926F5}"/>
    <cellStyle name="Millares [0] 2 10 5" xfId="2033" xr:uid="{50959FEC-D253-466E-994E-DB00B058EDBD}"/>
    <cellStyle name="Millares [0] 2 10 6" xfId="2214" xr:uid="{91B06A28-A935-48FE-9F65-EE9568763036}"/>
    <cellStyle name="Millares [0] 2 10 7" xfId="2395" xr:uid="{D7191407-B508-47F0-A525-2152A13EED70}"/>
    <cellStyle name="Millares [0] 2 11" xfId="1364" xr:uid="{F6656BEB-9BA2-41D5-AD21-9E44546C18B3}"/>
    <cellStyle name="Millares [0] 2 11 2" xfId="2057" xr:uid="{354D71D1-EA72-4464-8D01-41CC7B461310}"/>
    <cellStyle name="Millares [0] 2 11 3" xfId="2238" xr:uid="{4E847E13-9D68-45DE-BD2B-D7AE2ECD7669}"/>
    <cellStyle name="Millares [0] 2 11 4" xfId="2419" xr:uid="{FF5249E4-B318-4390-ACDF-A9EB8839794F}"/>
    <cellStyle name="Millares [0] 2 12" xfId="1434" xr:uid="{87418E5E-2516-48FB-9D34-B012EB4D9C45}"/>
    <cellStyle name="Millares [0] 2 13" xfId="1592" xr:uid="{3592539B-977B-491D-8C83-83E1C43EABA7}"/>
    <cellStyle name="Millares [0] 2 14" xfId="1747" xr:uid="{4B7F93BC-40CF-4030-95FC-D4E27CD35B5D}"/>
    <cellStyle name="Millares [0] 2 15" xfId="1902" xr:uid="{014BFE45-DB5D-4272-9EDC-A3595B70AA1B}"/>
    <cellStyle name="Millares [0] 2 16" xfId="2083" xr:uid="{6E90D929-D088-4D87-9A9B-BBFA59A9E016}"/>
    <cellStyle name="Millares [0] 2 17" xfId="2264" xr:uid="{C765BA48-7966-4B8C-BB76-28921AA6E009}"/>
    <cellStyle name="Millares [0] 2 2" xfId="7" xr:uid="{4D782667-8D98-4B4F-91A7-4AB3EF7CDA64}"/>
    <cellStyle name="Millares [0] 2 2 10" xfId="1594" xr:uid="{F659FB38-FAC4-4536-AD7C-A041C682846C}"/>
    <cellStyle name="Millares [0] 2 2 11" xfId="1749" xr:uid="{5EDBA92B-267E-45C2-89B9-BDF63FB87428}"/>
    <cellStyle name="Millares [0] 2 2 12" xfId="1904" xr:uid="{B960A350-EF9E-453E-ADDE-F3AF0F4689E0}"/>
    <cellStyle name="Millares [0] 2 2 13" xfId="2085" xr:uid="{A59B4838-ABE3-40BB-AA97-373A234260E6}"/>
    <cellStyle name="Millares [0] 2 2 14" xfId="2266" xr:uid="{57A5C921-FE0B-46A9-BCC1-FB2F5F1FD0BD}"/>
    <cellStyle name="Millares [0] 2 2 2" xfId="14" xr:uid="{B0CF647A-EEEE-4C55-A165-57F1623617BF}"/>
    <cellStyle name="Millares [0] 2 2 2 10" xfId="2091" xr:uid="{BAAEC7B1-FD88-4479-A404-20C344C450B5}"/>
    <cellStyle name="Millares [0] 2 2 2 11" xfId="2272" xr:uid="{60B37D4F-1B85-4A59-9B54-B2701D3543A4}"/>
    <cellStyle name="Millares [0] 2 2 2 2" xfId="30" xr:uid="{3FBC536F-54B4-4540-8EE0-518EBDF79164}"/>
    <cellStyle name="Millares [0] 2 2 2 2 2" xfId="124" xr:uid="{1BD58007-B1D0-4C2A-9F56-21E3BD746A9D}"/>
    <cellStyle name="Millares [0] 2 2 2 2 2 2" xfId="1520" xr:uid="{0DA74B37-4FD0-4E39-9AC5-9C9A1C6DAD17}"/>
    <cellStyle name="Millares [0] 2 2 2 2 2 3" xfId="1678" xr:uid="{43D4E924-BB54-4FD4-AFDB-2A7ECCA182CE}"/>
    <cellStyle name="Millares [0] 2 2 2 2 2 4" xfId="1833" xr:uid="{32136F5B-663D-4BF6-8212-A0B9BB18BD18}"/>
    <cellStyle name="Millares [0] 2 2 2 2 2 5" xfId="1988" xr:uid="{49F2459C-E62B-475C-B3F5-6C458C665D29}"/>
    <cellStyle name="Millares [0] 2 2 2 2 2 6" xfId="2169" xr:uid="{1C817DFE-AD05-46E2-8922-AEC3DD7521A0}"/>
    <cellStyle name="Millares [0] 2 2 2 2 2 7" xfId="2350" xr:uid="{927246A2-C327-47E6-9102-27B5D705AD14}"/>
    <cellStyle name="Millares [0] 2 2 2 2 3" xfId="71" xr:uid="{DFC2B8C0-B923-4381-8F79-8938A7FD129D}"/>
    <cellStyle name="Millares [0] 2 2 2 2 4" xfId="1468" xr:uid="{5F16DBCB-7F3D-4A30-BFA8-69E338A23BF3}"/>
    <cellStyle name="Millares [0] 2 2 2 2 5" xfId="1626" xr:uid="{B5ECDAD5-D495-49D8-BE73-C37898F406AE}"/>
    <cellStyle name="Millares [0] 2 2 2 2 6" xfId="1781" xr:uid="{68A7E4BC-55A7-4913-980E-20E87292BF30}"/>
    <cellStyle name="Millares [0] 2 2 2 2 7" xfId="1936" xr:uid="{4E72ED2C-742F-4C29-9858-F1494E59F789}"/>
    <cellStyle name="Millares [0] 2 2 2 2 8" xfId="2117" xr:uid="{003B9F5D-F30D-48BE-AD0A-D200DFBAD9B4}"/>
    <cellStyle name="Millares [0] 2 2 2 2 9" xfId="2298" xr:uid="{7F94AC74-B2B5-40F6-BE78-9998EF6F0FC7}"/>
    <cellStyle name="Millares [0] 2 2 2 3" xfId="98" xr:uid="{812D7142-F4F4-482D-837C-CFC1D2FE28ED}"/>
    <cellStyle name="Millares [0] 2 2 2 3 2" xfId="1494" xr:uid="{F6E6D3B3-B3FF-47B5-B919-0081D3284B9A}"/>
    <cellStyle name="Millares [0] 2 2 2 3 3" xfId="1652" xr:uid="{C64A2C52-4967-426A-AB1C-613889ECE1AC}"/>
    <cellStyle name="Millares [0] 2 2 2 3 4" xfId="1807" xr:uid="{107A1298-AEAB-49CD-A555-47E516ED1B14}"/>
    <cellStyle name="Millares [0] 2 2 2 3 5" xfId="1962" xr:uid="{202AA2BF-7872-4FDA-8371-37B21199F963}"/>
    <cellStyle name="Millares [0] 2 2 2 3 6" xfId="2143" xr:uid="{CAEE583F-AFB7-40D9-BA41-BF118833A9E6}"/>
    <cellStyle name="Millares [0] 2 2 2 3 7" xfId="2324" xr:uid="{AA8467EF-A584-46F8-A457-8BB8D9976D9A}"/>
    <cellStyle name="Millares [0] 2 2 2 4" xfId="43" xr:uid="{8EB87634-3795-4703-A702-C666D2D05B1C}"/>
    <cellStyle name="Millares [0] 2 2 2 4 2" xfId="1546" xr:uid="{636EE96D-AA03-4566-AC12-DBEAD03CB338}"/>
    <cellStyle name="Millares [0] 2 2 2 4 3" xfId="1704" xr:uid="{E9433FD9-A9D1-4612-B1E8-4064BBBA983D}"/>
    <cellStyle name="Millares [0] 2 2 2 4 4" xfId="1859" xr:uid="{567F0EF9-6358-4F77-A069-8B8396A93A46}"/>
    <cellStyle name="Millares [0] 2 2 2 4 5" xfId="2014" xr:uid="{92D205E0-50B3-4251-B321-736BFF3150F8}"/>
    <cellStyle name="Millares [0] 2 2 2 4 6" xfId="2195" xr:uid="{7C0F99C7-CC03-4F3D-8E27-80B14CA839E8}"/>
    <cellStyle name="Millares [0] 2 2 2 4 7" xfId="2376" xr:uid="{50EF32E6-8C7F-4A66-B1B4-12C3146C07E7}"/>
    <cellStyle name="Millares [0] 2 2 2 5" xfId="1279" xr:uid="{C0FA0955-7818-45F8-A721-B0818B9B47AC}"/>
    <cellStyle name="Millares [0] 2 2 2 5 2" xfId="1573" xr:uid="{8582732B-AF5A-4C16-A569-8B797680FC02}"/>
    <cellStyle name="Millares [0] 2 2 2 5 3" xfId="1731" xr:uid="{02E4992F-7F03-464D-84F4-7099C7FCBC45}"/>
    <cellStyle name="Millares [0] 2 2 2 5 4" xfId="1886" xr:uid="{E97E3D58-F88C-40A6-9A33-FA21A5B156FB}"/>
    <cellStyle name="Millares [0] 2 2 2 5 5" xfId="2041" xr:uid="{F54F31E4-92DE-4C14-BD17-3ECC4C913E75}"/>
    <cellStyle name="Millares [0] 2 2 2 5 6" xfId="2222" xr:uid="{927BF859-D351-4B95-9C02-3BD9CB9A3758}"/>
    <cellStyle name="Millares [0] 2 2 2 5 7" xfId="2403" xr:uid="{2FA7A731-CCCB-41BA-9348-D9B87ADFFEE7}"/>
    <cellStyle name="Millares [0] 2 2 2 6" xfId="1442" xr:uid="{FDCF4451-DFD1-4254-A39C-4CEB9452B87E}"/>
    <cellStyle name="Millares [0] 2 2 2 6 2" xfId="2065" xr:uid="{771B71D0-A45C-46B5-AC0F-F18B3F090137}"/>
    <cellStyle name="Millares [0] 2 2 2 6 3" xfId="2246" xr:uid="{D7CB0FAD-EA86-4515-BDF4-BF40EAA95100}"/>
    <cellStyle name="Millares [0] 2 2 2 6 4" xfId="2427" xr:uid="{63F2FEB5-7CEA-4E9F-9781-DCC70013E6CF}"/>
    <cellStyle name="Millares [0] 2 2 2 7" xfId="1600" xr:uid="{B92A7951-47CC-4946-95FD-94FD4AD4A48E}"/>
    <cellStyle name="Millares [0] 2 2 2 8" xfId="1755" xr:uid="{4AF218ED-1F26-4F16-8DB6-1D17D49013EF}"/>
    <cellStyle name="Millares [0] 2 2 2 9" xfId="1910" xr:uid="{D25B451F-7E40-45B1-AF40-32ECC9431625}"/>
    <cellStyle name="Millares [0] 2 2 3" xfId="24" xr:uid="{253A1A29-98AC-4F82-8DF9-4919BDCEEA97}"/>
    <cellStyle name="Millares [0] 2 2 3 10" xfId="2097" xr:uid="{6E827B78-2E42-4FC5-9FD3-9E8C9EED1B21}"/>
    <cellStyle name="Millares [0] 2 2 3 11" xfId="2278" xr:uid="{966A3ADE-C60D-4BC0-89BD-039C0C35F139}"/>
    <cellStyle name="Millares [0] 2 2 3 2" xfId="77" xr:uid="{8249B25D-DE85-4612-B29E-1E054102141F}"/>
    <cellStyle name="Millares [0] 2 2 3 2 2" xfId="130" xr:uid="{E36FCB6D-D4F4-44BA-BE84-F3064216F3B3}"/>
    <cellStyle name="Millares [0] 2 2 3 2 2 2" xfId="1526" xr:uid="{BBF9D52D-0A30-400A-BD6D-94FA981BC92C}"/>
    <cellStyle name="Millares [0] 2 2 3 2 2 3" xfId="1684" xr:uid="{D8F3C12F-79AA-481A-8A05-DF8898939C51}"/>
    <cellStyle name="Millares [0] 2 2 3 2 2 4" xfId="1839" xr:uid="{F1AEC770-8BD2-4CA5-AA6A-4B5DA5A2E671}"/>
    <cellStyle name="Millares [0] 2 2 3 2 2 5" xfId="1994" xr:uid="{639735EE-EF1F-4B19-8C21-18B4FA10E3FD}"/>
    <cellStyle name="Millares [0] 2 2 3 2 2 6" xfId="2175" xr:uid="{9C6B167F-2968-4DD3-93F6-14DC4C9A95D2}"/>
    <cellStyle name="Millares [0] 2 2 3 2 2 7" xfId="2356" xr:uid="{DC1D02E3-4346-4877-B0E3-D9BE24639752}"/>
    <cellStyle name="Millares [0] 2 2 3 2 3" xfId="1474" xr:uid="{AE2B7A89-B361-4573-9A25-31FD0D6A5E2E}"/>
    <cellStyle name="Millares [0] 2 2 3 2 4" xfId="1632" xr:uid="{E58EA9B0-3823-47B4-AF8B-C5D8FD611DE3}"/>
    <cellStyle name="Millares [0] 2 2 3 2 5" xfId="1787" xr:uid="{0E70B281-08B2-4142-8915-83B192583292}"/>
    <cellStyle name="Millares [0] 2 2 3 2 6" xfId="1942" xr:uid="{BA154E34-9A4E-4948-839A-E18633E04D63}"/>
    <cellStyle name="Millares [0] 2 2 3 2 7" xfId="2123" xr:uid="{5C704701-D267-4C57-BDA4-D9224FA5CDF2}"/>
    <cellStyle name="Millares [0] 2 2 3 2 8" xfId="2304" xr:uid="{4BCF2C41-1756-41C5-AC7F-FA43737C74F3}"/>
    <cellStyle name="Millares [0] 2 2 3 3" xfId="104" xr:uid="{74BC6138-3264-42C8-92A6-41833320725D}"/>
    <cellStyle name="Millares [0] 2 2 3 3 2" xfId="1500" xr:uid="{ED232209-BC52-4340-9C02-26A868A39EB3}"/>
    <cellStyle name="Millares [0] 2 2 3 3 3" xfId="1658" xr:uid="{4684DB06-B445-4990-B86E-5B6491931DF4}"/>
    <cellStyle name="Millares [0] 2 2 3 3 4" xfId="1813" xr:uid="{624FBD7E-86C2-45B5-8770-C0EA03AB5878}"/>
    <cellStyle name="Millares [0] 2 2 3 3 5" xfId="1968" xr:uid="{10AAFE00-E6CC-4A7B-80FD-5FBBC640A138}"/>
    <cellStyle name="Millares [0] 2 2 3 3 6" xfId="2149" xr:uid="{F771BD31-6875-4699-B160-6E583D4D6D72}"/>
    <cellStyle name="Millares [0] 2 2 3 3 7" xfId="2330" xr:uid="{78BE6769-8908-4AEA-8B49-D73475500FE6}"/>
    <cellStyle name="Millares [0] 2 2 3 4" xfId="49" xr:uid="{36C1DE44-5095-42A7-AB05-1B352D17D6FB}"/>
    <cellStyle name="Millares [0] 2 2 3 4 2" xfId="1552" xr:uid="{8259A03C-4B66-4328-8020-2941F18C426D}"/>
    <cellStyle name="Millares [0] 2 2 3 4 3" xfId="1710" xr:uid="{129603E4-6B4C-457B-ACB2-F9DE510B7457}"/>
    <cellStyle name="Millares [0] 2 2 3 4 4" xfId="1865" xr:uid="{D2AA2118-6849-454A-8A1E-BFE13A8771CE}"/>
    <cellStyle name="Millares [0] 2 2 3 4 5" xfId="2020" xr:uid="{91AEEFD4-D6AC-434E-B796-9A93BDA3DF20}"/>
    <cellStyle name="Millares [0] 2 2 3 4 6" xfId="2201" xr:uid="{D95656B5-0D16-4587-BAA0-AEEBA6D83284}"/>
    <cellStyle name="Millares [0] 2 2 3 4 7" xfId="2382" xr:uid="{992E79C0-B0C4-41B0-BCF6-869CF1106ACD}"/>
    <cellStyle name="Millares [0] 2 2 3 5" xfId="1579" xr:uid="{512D3DC4-6EBC-4E06-A818-304079583972}"/>
    <cellStyle name="Millares [0] 2 2 3 5 2" xfId="1737" xr:uid="{9C4C9B93-20B2-486F-B146-3A5CF9ADB7EE}"/>
    <cellStyle name="Millares [0] 2 2 3 5 3" xfId="1892" xr:uid="{0333D036-E7CD-42F5-87E8-ED1B33402214}"/>
    <cellStyle name="Millares [0] 2 2 3 5 4" xfId="2047" xr:uid="{5D2B997A-C852-4475-9B87-297765A16721}"/>
    <cellStyle name="Millares [0] 2 2 3 5 5" xfId="2228" xr:uid="{932554C1-7F77-442D-9BD8-291921E66D3B}"/>
    <cellStyle name="Millares [0] 2 2 3 5 6" xfId="2409" xr:uid="{9286739A-EA75-44B2-9647-FC2675DD95D8}"/>
    <cellStyle name="Millares [0] 2 2 3 6" xfId="1448" xr:uid="{B923AA9A-641F-4D70-AE43-0D780333EC3D}"/>
    <cellStyle name="Millares [0] 2 2 3 6 2" xfId="2071" xr:uid="{6649BF7C-CF8C-4109-8616-C51D1F4E7380}"/>
    <cellStyle name="Millares [0] 2 2 3 6 3" xfId="2252" xr:uid="{60FD580E-8F7F-4041-9140-F53BC487495A}"/>
    <cellStyle name="Millares [0] 2 2 3 6 4" xfId="2433" xr:uid="{46E16F02-54FA-4257-A7E7-2B5ABAB85294}"/>
    <cellStyle name="Millares [0] 2 2 3 7" xfId="1606" xr:uid="{2E3229C3-40D7-486B-942B-55E4ADEA3580}"/>
    <cellStyle name="Millares [0] 2 2 3 8" xfId="1761" xr:uid="{A1AFE712-A9B5-4C59-94D4-2356FE2220C3}"/>
    <cellStyle name="Millares [0] 2 2 3 9" xfId="1916" xr:uid="{3FC319AD-0261-44A9-B880-45392D620710}"/>
    <cellStyle name="Millares [0] 2 2 4" xfId="55" xr:uid="{BEF828CF-CD3B-4F9B-99DF-7E3890E86866}"/>
    <cellStyle name="Millares [0] 2 2 4 10" xfId="2103" xr:uid="{2D546EF7-C07C-466C-AA97-B9BA4A12B484}"/>
    <cellStyle name="Millares [0] 2 2 4 11" xfId="2284" xr:uid="{101D0BC3-3827-4741-9F22-22F6C24CAF09}"/>
    <cellStyle name="Millares [0] 2 2 4 2" xfId="83" xr:uid="{A436CC6C-64CA-49F5-B275-0D3E3DC857A5}"/>
    <cellStyle name="Millares [0] 2 2 4 2 2" xfId="136" xr:uid="{EF176C65-3077-48A9-99E7-50F82BE25675}"/>
    <cellStyle name="Millares [0] 2 2 4 2 2 2" xfId="1532" xr:uid="{D16771C0-C742-4FE0-825C-865F031EEF51}"/>
    <cellStyle name="Millares [0] 2 2 4 2 2 3" xfId="1690" xr:uid="{6CC25A14-DA0B-42ED-BE15-6D13C718E34E}"/>
    <cellStyle name="Millares [0] 2 2 4 2 2 4" xfId="1845" xr:uid="{18F579D2-F685-40B8-8318-4D5E75DE25D4}"/>
    <cellStyle name="Millares [0] 2 2 4 2 2 5" xfId="2000" xr:uid="{A831068C-146A-46F1-BD33-8BC6700FD1B6}"/>
    <cellStyle name="Millares [0] 2 2 4 2 2 6" xfId="2181" xr:uid="{61EEF2CE-EC8D-4265-95E9-FCE8E3268EC9}"/>
    <cellStyle name="Millares [0] 2 2 4 2 2 7" xfId="2362" xr:uid="{EA2CAF6D-5BD9-440F-8B3D-8C2AF4C55882}"/>
    <cellStyle name="Millares [0] 2 2 4 2 3" xfId="1480" xr:uid="{2EA2B087-97CD-451E-BFE1-8BC002CA1301}"/>
    <cellStyle name="Millares [0] 2 2 4 2 4" xfId="1638" xr:uid="{AA0AAD6A-7B95-409F-9156-94CB1C7548BC}"/>
    <cellStyle name="Millares [0] 2 2 4 2 5" xfId="1793" xr:uid="{747E0D82-6E62-4AF2-8F87-6B85E423D16D}"/>
    <cellStyle name="Millares [0] 2 2 4 2 6" xfId="1948" xr:uid="{DDDEDE54-9525-41A9-8A26-8B9BE46E6F82}"/>
    <cellStyle name="Millares [0] 2 2 4 2 7" xfId="2129" xr:uid="{2B1222C7-F447-4796-8661-3832C54731E2}"/>
    <cellStyle name="Millares [0] 2 2 4 2 8" xfId="2310" xr:uid="{CE42B445-856B-4413-9C4A-C5750A02C2D7}"/>
    <cellStyle name="Millares [0] 2 2 4 3" xfId="110" xr:uid="{14160F74-ED2B-4A43-8401-3DB6B950EC08}"/>
    <cellStyle name="Millares [0] 2 2 4 3 2" xfId="1506" xr:uid="{B30F2560-BBF6-49B8-9EF7-CF7E159BD877}"/>
    <cellStyle name="Millares [0] 2 2 4 3 3" xfId="1664" xr:uid="{3B931D90-6B25-4C57-94FF-29E7A8BF3095}"/>
    <cellStyle name="Millares [0] 2 2 4 3 4" xfId="1819" xr:uid="{6AA3CED3-2982-490B-8567-EB13F633B728}"/>
    <cellStyle name="Millares [0] 2 2 4 3 5" xfId="1974" xr:uid="{A761A241-13C8-4349-8367-B1FC373F357E}"/>
    <cellStyle name="Millares [0] 2 2 4 3 6" xfId="2155" xr:uid="{F648D471-FB27-491B-A10C-8CB728A2B534}"/>
    <cellStyle name="Millares [0] 2 2 4 3 7" xfId="2336" xr:uid="{AC3B3E32-3C5E-4768-9E1E-17F04851DE36}"/>
    <cellStyle name="Millares [0] 2 2 4 4" xfId="1558" xr:uid="{8A677CD0-9ABF-49FF-8F4D-5675B2EBA2F5}"/>
    <cellStyle name="Millares [0] 2 2 4 4 2" xfId="1716" xr:uid="{C25D56FF-1F4B-488E-A3E1-0C87F25E370F}"/>
    <cellStyle name="Millares [0] 2 2 4 4 3" xfId="1871" xr:uid="{4B197D9D-E159-45DD-A6AA-064D2BF2D87F}"/>
    <cellStyle name="Millares [0] 2 2 4 4 4" xfId="2026" xr:uid="{DBB60A7A-6BD9-4BAA-B141-8E2F84C9D35E}"/>
    <cellStyle name="Millares [0] 2 2 4 4 5" xfId="2207" xr:uid="{83EB711C-58C3-4A86-9BA3-6C176CA5CCE6}"/>
    <cellStyle name="Millares [0] 2 2 4 4 6" xfId="2388" xr:uid="{4D16FB37-3FCB-415A-88E7-39678CC13902}"/>
    <cellStyle name="Millares [0] 2 2 4 5" xfId="1585" xr:uid="{66A476C2-5ED1-4A4B-A9D2-FD0755F2CDB5}"/>
    <cellStyle name="Millares [0] 2 2 4 5 2" xfId="1743" xr:uid="{2C116568-4187-4C12-984B-2122F22B19D4}"/>
    <cellStyle name="Millares [0] 2 2 4 5 3" xfId="1898" xr:uid="{AF216CEB-D9B4-4883-B001-3F9246E3A8FA}"/>
    <cellStyle name="Millares [0] 2 2 4 5 4" xfId="2053" xr:uid="{5DF7D4A7-F79F-44E0-B4FE-E5E04955F75B}"/>
    <cellStyle name="Millares [0] 2 2 4 5 5" xfId="2234" xr:uid="{1BD0C226-B2E5-4260-B283-37B7AB150F52}"/>
    <cellStyle name="Millares [0] 2 2 4 5 6" xfId="2415" xr:uid="{ACE292AD-585F-4F0B-ACB4-ADF1C3F22DB4}"/>
    <cellStyle name="Millares [0] 2 2 4 6" xfId="1454" xr:uid="{0C5E0D40-85DE-43BD-9B1B-F9756FBB1FC1}"/>
    <cellStyle name="Millares [0] 2 2 4 6 2" xfId="2077" xr:uid="{B26CD217-152A-4A9F-8949-C9E76082DDFD}"/>
    <cellStyle name="Millares [0] 2 2 4 6 3" xfId="2258" xr:uid="{21DF5B1C-CD10-4DF7-9559-B0B98F62C3D9}"/>
    <cellStyle name="Millares [0] 2 2 4 6 4" xfId="2439" xr:uid="{951E0C69-D28B-4448-841F-69036839D6F2}"/>
    <cellStyle name="Millares [0] 2 2 4 7" xfId="1612" xr:uid="{D814D785-639E-4498-99C7-797025912D24}"/>
    <cellStyle name="Millares [0] 2 2 4 8" xfId="1767" xr:uid="{6252BDFB-2FA2-426A-AC84-47175DB965F3}"/>
    <cellStyle name="Millares [0] 2 2 4 9" xfId="1922" xr:uid="{CB231342-B524-4CEB-AAD5-E525741DFD04}"/>
    <cellStyle name="Millares [0] 2 2 5" xfId="65" xr:uid="{6B9EA45C-F42C-4E0F-9EEE-4275CC78D0BA}"/>
    <cellStyle name="Millares [0] 2 2 5 2" xfId="118" xr:uid="{2C0EF433-85A4-4C1E-99DC-A077A6E226F5}"/>
    <cellStyle name="Millares [0] 2 2 5 2 2" xfId="1514" xr:uid="{7455A42E-1901-4E91-A87C-F5F49B2BE419}"/>
    <cellStyle name="Millares [0] 2 2 5 2 3" xfId="1672" xr:uid="{DC1145E7-FB50-4603-87F6-47063F07F34C}"/>
    <cellStyle name="Millares [0] 2 2 5 2 4" xfId="1827" xr:uid="{BDF89992-C3F2-447E-A766-E56213679B9F}"/>
    <cellStyle name="Millares [0] 2 2 5 2 5" xfId="1982" xr:uid="{228DF2C0-E1E4-4A22-B3FE-110F5038D1A7}"/>
    <cellStyle name="Millares [0] 2 2 5 2 6" xfId="2163" xr:uid="{204C50FC-AD80-4030-B517-BDD3860D3A81}"/>
    <cellStyle name="Millares [0] 2 2 5 2 7" xfId="2344" xr:uid="{F26CAE4F-8673-46F5-A001-B6CD8989A60C}"/>
    <cellStyle name="Millares [0] 2 2 5 3" xfId="1462" xr:uid="{FD41B609-86D0-4839-BA46-3A92C2A02196}"/>
    <cellStyle name="Millares [0] 2 2 5 4" xfId="1620" xr:uid="{22016088-B667-4AC7-A90E-44B6F394FD8E}"/>
    <cellStyle name="Millares [0] 2 2 5 5" xfId="1775" xr:uid="{41FE4722-7187-4797-B50C-CA44BFC1BBD0}"/>
    <cellStyle name="Millares [0] 2 2 5 6" xfId="1930" xr:uid="{207C5C4F-5E39-4083-831B-81B6B661A777}"/>
    <cellStyle name="Millares [0] 2 2 5 7" xfId="2111" xr:uid="{AD98BDD2-BD18-4449-BA05-255E7EB6D5F4}"/>
    <cellStyle name="Millares [0] 2 2 5 8" xfId="2292" xr:uid="{B89173C7-ED6F-47D3-B9AE-EEB8EC0954B6}"/>
    <cellStyle name="Millares [0] 2 2 6" xfId="92" xr:uid="{A53D9231-79C8-47A0-83B9-606097E3F1EA}"/>
    <cellStyle name="Millares [0] 2 2 6 2" xfId="1488" xr:uid="{7B4E9953-EEA3-4E56-9E5F-C9555540111C}"/>
    <cellStyle name="Millares [0] 2 2 6 3" xfId="1646" xr:uid="{238C4A7F-CC6A-4D6F-9821-702CE9F1D0AB}"/>
    <cellStyle name="Millares [0] 2 2 6 4" xfId="1801" xr:uid="{10CE4454-D716-406E-95B7-9C258C4833A1}"/>
    <cellStyle name="Millares [0] 2 2 6 5" xfId="1956" xr:uid="{CEBFC336-90DC-4FF0-AA04-840F62F917BA}"/>
    <cellStyle name="Millares [0] 2 2 6 6" xfId="2137" xr:uid="{7938C2AF-74AA-4108-BA48-FA49A5699D07}"/>
    <cellStyle name="Millares [0] 2 2 6 7" xfId="2318" xr:uid="{7C1E1186-B7C2-4BE6-985E-C9EFF19024AC}"/>
    <cellStyle name="Millares [0] 2 2 7" xfId="37" xr:uid="{E2A58397-28E0-462F-906A-1E42D695A91D}"/>
    <cellStyle name="Millares [0] 2 2 7 2" xfId="1540" xr:uid="{2707CDB9-66CA-4F99-AD8A-EE054CA6C97F}"/>
    <cellStyle name="Millares [0] 2 2 7 3" xfId="1698" xr:uid="{172D3030-97EC-4084-9BB4-7ED3439E3C87}"/>
    <cellStyle name="Millares [0] 2 2 7 4" xfId="1853" xr:uid="{5E095651-2659-40C6-A715-9BF966C29D6D}"/>
    <cellStyle name="Millares [0] 2 2 7 5" xfId="2008" xr:uid="{179B1A88-E539-47A2-B5B5-38ABD299E987}"/>
    <cellStyle name="Millares [0] 2 2 7 6" xfId="2189" xr:uid="{43FF034E-2857-4BDC-9ADF-572061A4B4FD}"/>
    <cellStyle name="Millares [0] 2 2 7 7" xfId="2370" xr:uid="{126A3CAB-E67A-4D3F-B787-45ACC8596A4F}"/>
    <cellStyle name="Millares [0] 2 2 8" xfId="1271" xr:uid="{E18F48D7-A131-4866-A025-66D9778A1951}"/>
    <cellStyle name="Millares [0] 2 2 8 2" xfId="1567" xr:uid="{F7A0E6F4-EDCF-49D8-8CE3-782C5EA1A5DC}"/>
    <cellStyle name="Millares [0] 2 2 8 3" xfId="1725" xr:uid="{E1FE0510-3DEA-490F-B0DE-BFC00CCC2F32}"/>
    <cellStyle name="Millares [0] 2 2 8 4" xfId="1880" xr:uid="{6151D8A9-CD99-4AB6-9990-11F21CA1D549}"/>
    <cellStyle name="Millares [0] 2 2 8 5" xfId="2035" xr:uid="{E5CCEE2C-594A-4796-B19E-D159CA4A0FBF}"/>
    <cellStyle name="Millares [0] 2 2 8 6" xfId="2216" xr:uid="{0367C2FF-497B-4698-9604-B3AB958663BD}"/>
    <cellStyle name="Millares [0] 2 2 8 7" xfId="2397" xr:uid="{08F010F0-78F4-42A7-909D-BA25C31860EF}"/>
    <cellStyle name="Millares [0] 2 2 9" xfId="1436" xr:uid="{83558E76-797B-470E-BA4A-2A64A548764A}"/>
    <cellStyle name="Millares [0] 2 2 9 2" xfId="2059" xr:uid="{5B7CFC28-2015-4B47-BF42-86EBD6C6A76E}"/>
    <cellStyle name="Millares [0] 2 2 9 3" xfId="2240" xr:uid="{38C0A95D-8CCA-4583-B8E8-A3C07A4E30FD}"/>
    <cellStyle name="Millares [0] 2 2 9 4" xfId="2421" xr:uid="{61C5AD3E-6325-4B44-B1DD-F718CD9AB41F}"/>
    <cellStyle name="Millares [0] 2 3" xfId="12" xr:uid="{DAF915C7-18B6-48C7-8EF3-56A2D43B62E5}"/>
    <cellStyle name="Millares [0] 2 3 10" xfId="2089" xr:uid="{560BBE48-913C-47C1-A07F-75D286C7C854}"/>
    <cellStyle name="Millares [0] 2 3 11" xfId="2270" xr:uid="{61DD833B-89D1-4D50-A5E0-EBEFF9D37856}"/>
    <cellStyle name="Millares [0] 2 3 2" xfId="28" xr:uid="{3ACC5E00-3418-473C-B2D5-7047E47A928F}"/>
    <cellStyle name="Millares [0] 2 3 2 2" xfId="122" xr:uid="{0B8D3474-D0A5-4F8E-A14B-E02AE47E7B4C}"/>
    <cellStyle name="Millares [0] 2 3 2 2 2" xfId="1518" xr:uid="{7577E488-3EFC-4AC0-B620-15B2F4A4F7B8}"/>
    <cellStyle name="Millares [0] 2 3 2 2 3" xfId="1676" xr:uid="{0CB56727-6B14-4531-A69B-78C27E189F28}"/>
    <cellStyle name="Millares [0] 2 3 2 2 4" xfId="1831" xr:uid="{87A849BD-A329-4DC3-924F-77434FFF5BD5}"/>
    <cellStyle name="Millares [0] 2 3 2 2 5" xfId="1986" xr:uid="{9E9393F1-1595-491B-B6A1-DFF98737DC17}"/>
    <cellStyle name="Millares [0] 2 3 2 2 6" xfId="2167" xr:uid="{AB5BEA40-9548-4D2F-919A-F197BB3A5E55}"/>
    <cellStyle name="Millares [0] 2 3 2 2 7" xfId="2348" xr:uid="{A92AB2D8-D004-4F2B-A5D5-BF429B6A5A98}"/>
    <cellStyle name="Millares [0] 2 3 2 3" xfId="69" xr:uid="{B2383801-A288-48BB-8792-8E4BA5DEB4E3}"/>
    <cellStyle name="Millares [0] 2 3 2 4" xfId="1466" xr:uid="{D48E9709-8FF8-43AD-901B-F9E56DAC4F36}"/>
    <cellStyle name="Millares [0] 2 3 2 5" xfId="1624" xr:uid="{637837F2-F028-49FA-8978-BDA18B230ACC}"/>
    <cellStyle name="Millares [0] 2 3 2 6" xfId="1779" xr:uid="{A5701092-731D-4661-A7F6-518B9BC8CF53}"/>
    <cellStyle name="Millares [0] 2 3 2 7" xfId="1934" xr:uid="{1E7FC9D4-1CE8-452C-A737-08BDF464A1C2}"/>
    <cellStyle name="Millares [0] 2 3 2 8" xfId="2115" xr:uid="{2F70BF92-EFA0-4B81-A31C-5B7D8AB7E2D5}"/>
    <cellStyle name="Millares [0] 2 3 2 9" xfId="2296" xr:uid="{67283B90-F722-413A-BFE1-7D79700352E2}"/>
    <cellStyle name="Millares [0] 2 3 3" xfId="96" xr:uid="{4B6D70C7-C048-4D41-9478-5E98B9496816}"/>
    <cellStyle name="Millares [0] 2 3 3 2" xfId="1492" xr:uid="{972E2038-79D8-4971-8E80-B72A1841C700}"/>
    <cellStyle name="Millares [0] 2 3 3 3" xfId="1650" xr:uid="{13437BA2-5742-4B5F-9A52-D97578995F2D}"/>
    <cellStyle name="Millares [0] 2 3 3 4" xfId="1805" xr:uid="{37976268-F2E7-4FD0-A0D0-0F9FAA35C707}"/>
    <cellStyle name="Millares [0] 2 3 3 5" xfId="1960" xr:uid="{18E27347-D6DA-4683-8D1C-454886380286}"/>
    <cellStyle name="Millares [0] 2 3 3 6" xfId="2141" xr:uid="{A33E1280-4D3E-45A4-A83F-EBF7AD8F77F3}"/>
    <cellStyle name="Millares [0] 2 3 3 7" xfId="2322" xr:uid="{0C12A434-B676-4586-8413-763A8B5EB7AA}"/>
    <cellStyle name="Millares [0] 2 3 4" xfId="41" xr:uid="{DF24B063-4163-43C9-99D4-66D1EA836D44}"/>
    <cellStyle name="Millares [0] 2 3 4 2" xfId="1544" xr:uid="{A126A8E2-4430-4AAF-9032-D59552BE5C2E}"/>
    <cellStyle name="Millares [0] 2 3 4 3" xfId="1702" xr:uid="{2347492C-5FE3-439E-88D1-1C3A64F8B220}"/>
    <cellStyle name="Millares [0] 2 3 4 4" xfId="1857" xr:uid="{14B12418-E2AE-4974-A099-276FBC80606E}"/>
    <cellStyle name="Millares [0] 2 3 4 5" xfId="2012" xr:uid="{A958DD7A-90BB-4884-AED6-0E920F9F4942}"/>
    <cellStyle name="Millares [0] 2 3 4 6" xfId="2193" xr:uid="{59E18052-B371-40C8-85BA-3502943FB54A}"/>
    <cellStyle name="Millares [0] 2 3 4 7" xfId="2374" xr:uid="{922BA568-60B2-4CF2-B7AE-308A66FACC14}"/>
    <cellStyle name="Millares [0] 2 3 5" xfId="150" xr:uid="{DA7263DE-3B9D-4ABE-A7ED-4D536FA3E435}"/>
    <cellStyle name="Millares [0] 2 3 5 2" xfId="1571" xr:uid="{3DDD5D42-1031-4BA0-86A6-018434289F04}"/>
    <cellStyle name="Millares [0] 2 3 5 3" xfId="1729" xr:uid="{B9C51172-3A0F-4C1C-91BC-3DEC768F8213}"/>
    <cellStyle name="Millares [0] 2 3 5 4" xfId="1884" xr:uid="{F3C3BDEC-7378-4277-B2C2-4ECC8ABBC5DD}"/>
    <cellStyle name="Millares [0] 2 3 5 5" xfId="2039" xr:uid="{99FC7CD5-C873-4DFD-9F2D-9287B922DFA4}"/>
    <cellStyle name="Millares [0] 2 3 5 6" xfId="2220" xr:uid="{91509C36-644A-4744-B5B5-594C6CC4E972}"/>
    <cellStyle name="Millares [0] 2 3 5 7" xfId="2401" xr:uid="{36D41880-A7D9-4AFB-9593-B6164BB7F3CB}"/>
    <cellStyle name="Millares [0] 2 3 6" xfId="1440" xr:uid="{D74A2E3A-1CEA-487B-902E-7ACBF8DD19C8}"/>
    <cellStyle name="Millares [0] 2 3 6 2" xfId="2063" xr:uid="{06D8CE4B-E803-4B41-893C-953C81C1C9E9}"/>
    <cellStyle name="Millares [0] 2 3 6 3" xfId="2244" xr:uid="{1D0E851B-E4DD-4C8D-87B6-C0E394E98B3F}"/>
    <cellStyle name="Millares [0] 2 3 6 4" xfId="2425" xr:uid="{C2275C90-31D8-480E-9225-8C01B043C6F0}"/>
    <cellStyle name="Millares [0] 2 3 7" xfId="1598" xr:uid="{FA54C2FF-21E2-4523-B181-F9A221AD8070}"/>
    <cellStyle name="Millares [0] 2 3 8" xfId="1753" xr:uid="{A4E857D3-8A3F-4C72-8275-19627B710997}"/>
    <cellStyle name="Millares [0] 2 3 9" xfId="1908" xr:uid="{12A483AB-E4D2-41BF-ABE4-093F798DBA86}"/>
    <cellStyle name="Millares [0] 2 4" xfId="22" xr:uid="{FF32382A-B6D6-4A45-A652-672DDF7F23D7}"/>
    <cellStyle name="Millares [0] 2 4 10" xfId="1914" xr:uid="{76082596-9D88-4215-9E69-80E961E34FED}"/>
    <cellStyle name="Millares [0] 2 4 11" xfId="2095" xr:uid="{D46EB77E-D0AC-46A2-904C-8751553B5340}"/>
    <cellStyle name="Millares [0] 2 4 12" xfId="2276" xr:uid="{B09EC0B5-934B-4195-A0C7-526A1BD19A66}"/>
    <cellStyle name="Millares [0] 2 4 2" xfId="75" xr:uid="{86D2C59A-6BCD-4885-B772-81C49DF718D0}"/>
    <cellStyle name="Millares [0] 2 4 2 10" xfId="2302" xr:uid="{1C5BF4C7-F7A4-49DC-AB27-29DFE9BC950B}"/>
    <cellStyle name="Millares [0] 2 4 2 2" xfId="128" xr:uid="{67BD4EC9-43A6-46AA-B117-EDDC3ED31FBC}"/>
    <cellStyle name="Millares [0] 2 4 2 2 2" xfId="1524" xr:uid="{EB5051AD-1DA8-4774-9450-2FBB450FC3C2}"/>
    <cellStyle name="Millares [0] 2 4 2 2 3" xfId="1682" xr:uid="{8AFA5338-2B2F-499F-915C-2E3306A92C85}"/>
    <cellStyle name="Millares [0] 2 4 2 2 4" xfId="1837" xr:uid="{6C01D4E0-DA63-4E15-A43E-0FC94CE27853}"/>
    <cellStyle name="Millares [0] 2 4 2 2 5" xfId="1992" xr:uid="{311FFE79-F357-420C-83F3-22C12188DE7C}"/>
    <cellStyle name="Millares [0] 2 4 2 2 6" xfId="2173" xr:uid="{624D906D-5C41-4632-BBAA-E4D12CE43382}"/>
    <cellStyle name="Millares [0] 2 4 2 2 7" xfId="2354" xr:uid="{5D562C4A-E767-405D-9403-238F26B347B0}"/>
    <cellStyle name="Millares [0] 2 4 2 3" xfId="1323" xr:uid="{96C5533D-CDBF-4092-8B29-40057624B649}"/>
    <cellStyle name="Millares [0] 2 4 2 4" xfId="1402" xr:uid="{90595621-F144-416C-8B33-B7A17FE0BFD8}"/>
    <cellStyle name="Millares [0] 2 4 2 5" xfId="1472" xr:uid="{A2BABFA1-D495-49E3-A5C7-2767A4E47E06}"/>
    <cellStyle name="Millares [0] 2 4 2 6" xfId="1630" xr:uid="{054BBB94-AD20-4E31-8879-6FFEE32915EB}"/>
    <cellStyle name="Millares [0] 2 4 2 7" xfId="1785" xr:uid="{07992D62-B3A3-47DB-B89A-89FCC6C291F1}"/>
    <cellStyle name="Millares [0] 2 4 2 8" xfId="1940" xr:uid="{237116EF-5563-48A2-B1BB-E108B674C29A}"/>
    <cellStyle name="Millares [0] 2 4 2 9" xfId="2121" xr:uid="{63FF2B4B-93A0-4A4D-8166-1A409A8FA554}"/>
    <cellStyle name="Millares [0] 2 4 3" xfId="102" xr:uid="{3FA82C7F-AAB7-4605-A7CE-186E925D986A}"/>
    <cellStyle name="Millares [0] 2 4 3 2" xfId="1498" xr:uid="{DA0C4BFD-1235-4770-AB79-8E0A2D88CE3F}"/>
    <cellStyle name="Millares [0] 2 4 3 3" xfId="1656" xr:uid="{50A59258-9F52-4BCE-B14D-0BC60879B0D8}"/>
    <cellStyle name="Millares [0] 2 4 3 4" xfId="1811" xr:uid="{D21FB1AD-6689-4C97-AAEB-7AF93AA52B02}"/>
    <cellStyle name="Millares [0] 2 4 3 5" xfId="1966" xr:uid="{670CDAE6-DF13-46BB-86D7-43322F4CEF01}"/>
    <cellStyle name="Millares [0] 2 4 3 6" xfId="2147" xr:uid="{A0358B08-204A-43FE-B986-B9054CCCF06D}"/>
    <cellStyle name="Millares [0] 2 4 3 7" xfId="2328" xr:uid="{87BA2C48-925E-4560-9BC8-39FC12821063}"/>
    <cellStyle name="Millares [0] 2 4 4" xfId="47" xr:uid="{4B758470-4C9A-4B1E-A743-3FF18AD4F05A}"/>
    <cellStyle name="Millares [0] 2 4 4 2" xfId="1550" xr:uid="{AC42A811-7941-4EF0-AE1D-E099D52D9F3F}"/>
    <cellStyle name="Millares [0] 2 4 4 3" xfId="1708" xr:uid="{3A9D74F1-D989-4966-9AA7-0652A31244C0}"/>
    <cellStyle name="Millares [0] 2 4 4 4" xfId="1863" xr:uid="{B6D28C0D-B486-4303-B4ED-9D7530C8F2A5}"/>
    <cellStyle name="Millares [0] 2 4 4 5" xfId="2018" xr:uid="{2EC57692-FC3F-4CDF-BEC5-00F1BB25C877}"/>
    <cellStyle name="Millares [0] 2 4 4 6" xfId="2199" xr:uid="{DCA860A6-F019-42F9-A2C5-65B23FEB1566}"/>
    <cellStyle name="Millares [0] 2 4 4 7" xfId="2380" xr:uid="{C993104B-7952-423E-9073-0A5083D6BF02}"/>
    <cellStyle name="Millares [0] 2 4 5" xfId="146" xr:uid="{9791272F-CD79-418C-8AC2-34D9E62FD74E}"/>
    <cellStyle name="Millares [0] 2 4 5 2" xfId="1577" xr:uid="{DF8D13FF-D63B-43E1-8B8D-321A074B1705}"/>
    <cellStyle name="Millares [0] 2 4 5 3" xfId="1735" xr:uid="{2660155B-51CB-43B5-86AC-F115541E5D04}"/>
    <cellStyle name="Millares [0] 2 4 5 4" xfId="1890" xr:uid="{A9D448E9-4B4D-4C58-B283-71F8107E89BA}"/>
    <cellStyle name="Millares [0] 2 4 5 5" xfId="2045" xr:uid="{74F27156-8E5A-426D-9ED4-ECF5D070B144}"/>
    <cellStyle name="Millares [0] 2 4 5 6" xfId="2226" xr:uid="{D0D7B8D6-4D8D-45FD-A7C0-4A432BE76240}"/>
    <cellStyle name="Millares [0] 2 4 5 7" xfId="2407" xr:uid="{3A9FF7BC-FD07-408A-ABED-ABD53EF1D8F4}"/>
    <cellStyle name="Millares [0] 2 4 6" xfId="1366" xr:uid="{FDB2B203-EE72-4585-A727-3A4FDCE4DE4A}"/>
    <cellStyle name="Millares [0] 2 4 6 2" xfId="2069" xr:uid="{DC6F5BE6-C088-4A9F-9F70-5D2294803077}"/>
    <cellStyle name="Millares [0] 2 4 6 3" xfId="2250" xr:uid="{9EB30C7A-816F-4476-9A7E-879124A750F3}"/>
    <cellStyle name="Millares [0] 2 4 6 4" xfId="2431" xr:uid="{75CEBF0E-8ADB-481F-9B89-94BAE0709089}"/>
    <cellStyle name="Millares [0] 2 4 7" xfId="1446" xr:uid="{8657C6F0-B6EA-46D5-99A4-0BAE34ED7A32}"/>
    <cellStyle name="Millares [0] 2 4 8" xfId="1604" xr:uid="{03D4677C-1C24-4281-B224-524AD910CD8D}"/>
    <cellStyle name="Millares [0] 2 4 9" xfId="1759" xr:uid="{D8FC9540-9AE6-42B1-BFA3-57F10A2A89CA}"/>
    <cellStyle name="Millares [0] 2 5" xfId="53" xr:uid="{D92CC359-805C-410A-A6B8-515AA2860F00}"/>
    <cellStyle name="Millares [0] 2 5 10" xfId="2101" xr:uid="{60B784B9-482D-4616-819C-C3ED8F196D23}"/>
    <cellStyle name="Millares [0] 2 5 11" xfId="2282" xr:uid="{157085DF-05C1-4DFA-9A47-B8D18FABBFF7}"/>
    <cellStyle name="Millares [0] 2 5 2" xfId="81" xr:uid="{D48F9C72-6E8E-41FA-952A-F836FD553A6C}"/>
    <cellStyle name="Millares [0] 2 5 2 2" xfId="134" xr:uid="{7652C2D7-576D-4CEF-98D6-71E335699D5B}"/>
    <cellStyle name="Millares [0] 2 5 2 2 2" xfId="1530" xr:uid="{94EFFE8A-4D7C-4027-A95B-7F1E22F9ED22}"/>
    <cellStyle name="Millares [0] 2 5 2 2 3" xfId="1688" xr:uid="{4F333416-E311-4367-BE95-24FDE174E369}"/>
    <cellStyle name="Millares [0] 2 5 2 2 4" xfId="1843" xr:uid="{548CA4D4-73E3-42E8-B809-93C573237C54}"/>
    <cellStyle name="Millares [0] 2 5 2 2 5" xfId="1998" xr:uid="{52CB36D8-2E5C-4F4B-AE67-87E85259FBD4}"/>
    <cellStyle name="Millares [0] 2 5 2 2 6" xfId="2179" xr:uid="{D6D36A6A-2D81-47A7-B80E-EB585B4CA28D}"/>
    <cellStyle name="Millares [0] 2 5 2 2 7" xfId="2360" xr:uid="{A55EA66D-3EBE-455B-AE94-F7EC950C9CFB}"/>
    <cellStyle name="Millares [0] 2 5 2 3" xfId="1478" xr:uid="{B699EA48-C6E4-4458-B328-8F0519CDE042}"/>
    <cellStyle name="Millares [0] 2 5 2 4" xfId="1636" xr:uid="{D0A63B85-1F69-464C-A856-F7E34BA40020}"/>
    <cellStyle name="Millares [0] 2 5 2 5" xfId="1791" xr:uid="{4F969FE3-25B7-46E7-9714-ADC82E665F32}"/>
    <cellStyle name="Millares [0] 2 5 2 6" xfId="1946" xr:uid="{94D4262F-EF70-4325-9266-F8C1985992F6}"/>
    <cellStyle name="Millares [0] 2 5 2 7" xfId="2127" xr:uid="{A57C7681-4346-4B6C-B976-9616B2B71A77}"/>
    <cellStyle name="Millares [0] 2 5 2 8" xfId="2308" xr:uid="{9C4990DA-03CA-4F4E-AE85-CCCF5BA58C57}"/>
    <cellStyle name="Millares [0] 2 5 3" xfId="108" xr:uid="{D0AC4E10-2EE7-4202-8905-2CD50079D836}"/>
    <cellStyle name="Millares [0] 2 5 3 2" xfId="1504" xr:uid="{692E066F-CFEA-4897-AA81-A0A3E37513FE}"/>
    <cellStyle name="Millares [0] 2 5 3 3" xfId="1662" xr:uid="{281099A1-B2D5-4649-BB84-01B1041F9F36}"/>
    <cellStyle name="Millares [0] 2 5 3 4" xfId="1817" xr:uid="{E04EACF8-31FD-40E3-B5CB-B54F17110635}"/>
    <cellStyle name="Millares [0] 2 5 3 5" xfId="1972" xr:uid="{6544E824-2AC5-431D-AA32-64569859CC27}"/>
    <cellStyle name="Millares [0] 2 5 3 6" xfId="2153" xr:uid="{520AAF31-F48D-492C-8134-BF64CC697B72}"/>
    <cellStyle name="Millares [0] 2 5 3 7" xfId="2334" xr:uid="{B2F2EDE6-F3B3-442D-9176-A303A0D01830}"/>
    <cellStyle name="Millares [0] 2 5 4" xfId="1326" xr:uid="{4E5B7DA9-9FBB-4C1F-9AFB-52B1E268FE32}"/>
    <cellStyle name="Millares [0] 2 5 4 2" xfId="1556" xr:uid="{1CD4192A-46F8-4E1A-B63E-E9AD435FE3EC}"/>
    <cellStyle name="Millares [0] 2 5 4 3" xfId="1714" xr:uid="{AA5AED88-FCCE-4BD8-A0E1-FD11FDAA448A}"/>
    <cellStyle name="Millares [0] 2 5 4 4" xfId="1869" xr:uid="{D289E998-F409-462D-8EE7-DDF969583242}"/>
    <cellStyle name="Millares [0] 2 5 4 5" xfId="2024" xr:uid="{C11394A5-495F-4BFF-8931-37104720C28D}"/>
    <cellStyle name="Millares [0] 2 5 4 6" xfId="2205" xr:uid="{E5801252-65C1-48D1-B4CB-AAAC36416A45}"/>
    <cellStyle name="Millares [0] 2 5 4 7" xfId="2386" xr:uid="{C6D613A3-994C-4AD2-84F9-4958C5BF8C10}"/>
    <cellStyle name="Millares [0] 2 5 5" xfId="1404" xr:uid="{BD16CBC1-0F74-457C-8FB4-FE3E28280026}"/>
    <cellStyle name="Millares [0] 2 5 5 2" xfId="1583" xr:uid="{8A605779-981D-421C-8946-489B3E7FFFE2}"/>
    <cellStyle name="Millares [0] 2 5 5 3" xfId="1741" xr:uid="{C80A6EE2-0891-4862-94FC-874FBB3146AF}"/>
    <cellStyle name="Millares [0] 2 5 5 4" xfId="1896" xr:uid="{CCCCF87C-F1F4-455B-9EE9-ECAB90BC0DF5}"/>
    <cellStyle name="Millares [0] 2 5 5 5" xfId="2051" xr:uid="{540C03AB-630F-46E5-BE80-0AF4A4CF9195}"/>
    <cellStyle name="Millares [0] 2 5 5 6" xfId="2232" xr:uid="{C7D025CC-BF5E-4BD6-BC31-DB91414D94D6}"/>
    <cellStyle name="Millares [0] 2 5 5 7" xfId="2413" xr:uid="{859B2B96-5F93-4F57-B7EF-42E2855AAD2B}"/>
    <cellStyle name="Millares [0] 2 5 6" xfId="1452" xr:uid="{A3E351C2-2C7E-457C-B930-379C642C2FA8}"/>
    <cellStyle name="Millares [0] 2 5 6 2" xfId="2075" xr:uid="{BA98305B-94E5-44A1-A430-32C587FBFDBC}"/>
    <cellStyle name="Millares [0] 2 5 6 3" xfId="2256" xr:uid="{E3B85358-9217-40B5-B0E4-F10603BAEF74}"/>
    <cellStyle name="Millares [0] 2 5 6 4" xfId="2437" xr:uid="{AD578D75-888A-4536-A84F-2DE9536D03B3}"/>
    <cellStyle name="Millares [0] 2 5 7" xfId="1610" xr:uid="{C838AB91-94F4-4D86-9AA9-6E798A645A2D}"/>
    <cellStyle name="Millares [0] 2 5 8" xfId="1765" xr:uid="{2EC5A381-B2B1-4179-9336-A04D0EAAA025}"/>
    <cellStyle name="Millares [0] 2 5 9" xfId="1920" xr:uid="{8EE6DCCD-8437-4906-B614-015055F7864A}"/>
    <cellStyle name="Millares [0] 2 6" xfId="59" xr:uid="{0D2DB746-78A6-4ED8-8D80-A110481156C2}"/>
    <cellStyle name="Millares [0] 2 6 10" xfId="2288" xr:uid="{9BEE51CA-89A3-4E5D-B8A0-8747C95BF0E4}"/>
    <cellStyle name="Millares [0] 2 6 2" xfId="87" xr:uid="{850743D0-9943-4DAD-AEA1-A45150A2895A}"/>
    <cellStyle name="Millares [0] 2 6 2 2" xfId="140" xr:uid="{C04BDFE2-9CD5-447C-82F1-1401DE36967B}"/>
    <cellStyle name="Millares [0] 2 6 2 2 2" xfId="1536" xr:uid="{9B4267CD-161D-4B27-AD74-E11BCEB05332}"/>
    <cellStyle name="Millares [0] 2 6 2 2 3" xfId="1694" xr:uid="{D3695E7D-EFA2-440C-A39A-88A6CDD28BFB}"/>
    <cellStyle name="Millares [0] 2 6 2 2 4" xfId="1849" xr:uid="{B9CD2AEF-F1B1-4A08-B905-2197BA443B2B}"/>
    <cellStyle name="Millares [0] 2 6 2 2 5" xfId="2004" xr:uid="{4A56167D-BA8C-4309-9375-22E65DDE30C5}"/>
    <cellStyle name="Millares [0] 2 6 2 2 6" xfId="2185" xr:uid="{D6B674AD-C65C-4256-82F8-133DF2C729C3}"/>
    <cellStyle name="Millares [0] 2 6 2 2 7" xfId="2366" xr:uid="{6121CB4B-18B6-4B04-A3AC-B43F06122EA4}"/>
    <cellStyle name="Millares [0] 2 6 2 3" xfId="1484" xr:uid="{1678C11B-1ADE-42B6-B6D6-70001D39B4C0}"/>
    <cellStyle name="Millares [0] 2 6 2 4" xfId="1642" xr:uid="{5AC14FB3-3E31-4A0E-AB04-F9476DCEF3E3}"/>
    <cellStyle name="Millares [0] 2 6 2 5" xfId="1797" xr:uid="{18367853-EF7E-4F99-B9C4-EE789D5B6FD4}"/>
    <cellStyle name="Millares [0] 2 6 2 6" xfId="1952" xr:uid="{483427C6-BC21-45BD-96FD-EB165C554F62}"/>
    <cellStyle name="Millares [0] 2 6 2 7" xfId="2133" xr:uid="{BDB57091-C619-4B83-AEA1-9590B64F7CD9}"/>
    <cellStyle name="Millares [0] 2 6 2 8" xfId="2314" xr:uid="{631F4215-5D4B-465F-B7B0-CC3CCA7D010D}"/>
    <cellStyle name="Millares [0] 2 6 3" xfId="114" xr:uid="{ED37CB3F-0C43-40B7-9BC1-549E5AA953DC}"/>
    <cellStyle name="Millares [0] 2 6 3 2" xfId="1510" xr:uid="{C710F211-CFCB-452C-8EBC-931B0944FDEC}"/>
    <cellStyle name="Millares [0] 2 6 3 3" xfId="1668" xr:uid="{D756A95C-F8A0-4ACB-AB5C-933A29353C13}"/>
    <cellStyle name="Millares [0] 2 6 3 4" xfId="1823" xr:uid="{FA320C8F-3671-492A-B962-C3D85DA3A451}"/>
    <cellStyle name="Millares [0] 2 6 3 5" xfId="1978" xr:uid="{7EAA465C-974F-49DB-A878-4D6BCF526CEA}"/>
    <cellStyle name="Millares [0] 2 6 3 6" xfId="2159" xr:uid="{8050B438-56B6-4957-A7D0-60FC97DB85A1}"/>
    <cellStyle name="Millares [0] 2 6 3 7" xfId="2340" xr:uid="{E53BC082-A49C-4752-8C54-3C09CC99C624}"/>
    <cellStyle name="Millares [0] 2 6 4" xfId="1562" xr:uid="{F55B59D9-AAF7-45B0-8A15-41CF80E4AA33}"/>
    <cellStyle name="Millares [0] 2 6 4 2" xfId="1720" xr:uid="{4D693810-A8F1-4654-A2CE-84BDF66E6709}"/>
    <cellStyle name="Millares [0] 2 6 4 3" xfId="1875" xr:uid="{6B900D96-2F2B-43FB-A83D-02911DA32B39}"/>
    <cellStyle name="Millares [0] 2 6 4 4" xfId="2030" xr:uid="{54E78A3E-6F1F-4B59-BC99-992595EEDC76}"/>
    <cellStyle name="Millares [0] 2 6 4 5" xfId="2211" xr:uid="{7497DAB2-873D-4AF8-8AFC-A58BBD352785}"/>
    <cellStyle name="Millares [0] 2 6 4 6" xfId="2392" xr:uid="{B94C33ED-3C5B-43A5-AFA1-3FDCD58F6198}"/>
    <cellStyle name="Millares [0] 2 6 5" xfId="1458" xr:uid="{AB9DA456-02FA-4B29-A45C-FFB459CFAF26}"/>
    <cellStyle name="Millares [0] 2 6 5 2" xfId="2081" xr:uid="{BA588038-3B77-4592-984A-1DC5BC4A7583}"/>
    <cellStyle name="Millares [0] 2 6 5 3" xfId="2262" xr:uid="{379B0F7B-65AD-4F08-AC2B-4EE884FB7EF9}"/>
    <cellStyle name="Millares [0] 2 6 5 4" xfId="2443" xr:uid="{699C0FCB-7818-4AD6-A527-9E98DF3F2F04}"/>
    <cellStyle name="Millares [0] 2 6 6" xfId="1616" xr:uid="{9547AD35-AE3A-470D-A7BD-4C03F5FC19EC}"/>
    <cellStyle name="Millares [0] 2 6 7" xfId="1771" xr:uid="{6ED3C534-0ED3-479D-9C85-815B846FAE46}"/>
    <cellStyle name="Millares [0] 2 6 8" xfId="1926" xr:uid="{DE43746C-66CE-495C-8406-AD58EA93E2C2}"/>
    <cellStyle name="Millares [0] 2 6 9" xfId="2107" xr:uid="{300FEC19-3CBB-41C1-A712-8540D153CE9C}"/>
    <cellStyle name="Millares [0] 2 7" xfId="63" xr:uid="{6AECC79C-D570-4095-8639-9C8E6072A60A}"/>
    <cellStyle name="Millares [0] 2 7 2" xfId="116" xr:uid="{DCF5D134-3417-462D-9987-024C3C5BA4B4}"/>
    <cellStyle name="Millares [0] 2 7 2 2" xfId="1512" xr:uid="{FFD7DD20-8326-433C-8489-AE89229075E4}"/>
    <cellStyle name="Millares [0] 2 7 2 3" xfId="1670" xr:uid="{D4AC0927-7027-4B4C-9DD0-8DCC593B7D5F}"/>
    <cellStyle name="Millares [0] 2 7 2 4" xfId="1825" xr:uid="{EFA14979-05F5-4435-A045-6FF8766E3368}"/>
    <cellStyle name="Millares [0] 2 7 2 5" xfId="1980" xr:uid="{D32A6A66-80A2-47E9-89AF-2675B185BA8C}"/>
    <cellStyle name="Millares [0] 2 7 2 6" xfId="2161" xr:uid="{8D002E1F-C88F-49EA-9F6E-1E2C11DA5411}"/>
    <cellStyle name="Millares [0] 2 7 2 7" xfId="2342" xr:uid="{CA890DD2-BE28-4A99-B9B5-82CC5C6C53EC}"/>
    <cellStyle name="Millares [0] 2 7 3" xfId="1460" xr:uid="{8B832D6A-98FA-4650-B102-35EEE6642356}"/>
    <cellStyle name="Millares [0] 2 7 4" xfId="1618" xr:uid="{2BEEDCB0-9980-44F3-9EB9-C5484C8E0FBD}"/>
    <cellStyle name="Millares [0] 2 7 5" xfId="1773" xr:uid="{7E4A9B4C-7A83-43DF-A04C-E80D90EF5837}"/>
    <cellStyle name="Millares [0] 2 7 6" xfId="1928" xr:uid="{B38608D6-7E70-4291-96E9-5693B0E10C3E}"/>
    <cellStyle name="Millares [0] 2 7 7" xfId="2109" xr:uid="{3C40367F-139C-49B9-BAAA-2BF6C6576831}"/>
    <cellStyle name="Millares [0] 2 7 8" xfId="2290" xr:uid="{B4334FD6-E89A-4D10-8610-D548C0A8A54F}"/>
    <cellStyle name="Millares [0] 2 8" xfId="90" xr:uid="{298116F5-26DF-4A1F-9424-64E67AD177ED}"/>
    <cellStyle name="Millares [0] 2 8 2" xfId="1486" xr:uid="{E14454F0-CC07-46C2-B823-2E0E16D7FBD2}"/>
    <cellStyle name="Millares [0] 2 8 3" xfId="1644" xr:uid="{3E6632FE-B29A-4CD7-A0E6-E358A953779C}"/>
    <cellStyle name="Millares [0] 2 8 4" xfId="1799" xr:uid="{E8EF8E36-57AB-4210-940B-10649901B7F7}"/>
    <cellStyle name="Millares [0] 2 8 5" xfId="1954" xr:uid="{3E60E698-161F-4865-9C3B-970AB72C3159}"/>
    <cellStyle name="Millares [0] 2 8 6" xfId="2135" xr:uid="{56DE59A0-21B5-4490-9931-EAA52F302B77}"/>
    <cellStyle name="Millares [0] 2 8 7" xfId="2316" xr:uid="{F2C9D1FC-07E0-4D2F-B3FD-F0280000CBDF}"/>
    <cellStyle name="Millares [0] 2 9" xfId="35" xr:uid="{BC1D183E-E2B8-4086-9BAA-C7815A103A32}"/>
    <cellStyle name="Millares [0] 2 9 2" xfId="1538" xr:uid="{2839CC44-CFE1-455D-9831-1C8FE1B76FBA}"/>
    <cellStyle name="Millares [0] 2 9 3" xfId="1696" xr:uid="{DFA99329-49FF-4A2A-AA3B-8265FB1C7DCB}"/>
    <cellStyle name="Millares [0] 2 9 4" xfId="1851" xr:uid="{AF6B3913-1100-43EB-9EC6-43241660627D}"/>
    <cellStyle name="Millares [0] 2 9 5" xfId="2006" xr:uid="{26B9AF38-B924-44ED-B413-F971D56B3BDF}"/>
    <cellStyle name="Millares [0] 2 9 6" xfId="2187" xr:uid="{EA496738-90A1-4AA0-AD46-D91B8C84B405}"/>
    <cellStyle name="Millares [0] 2 9 7" xfId="2368" xr:uid="{43CD20D7-E5FD-462B-A1B6-97FB72EF16A6}"/>
    <cellStyle name="Millares [0] 20" xfId="2289" xr:uid="{5F7D74DA-9301-437C-AC52-07D5C6155ED5}"/>
    <cellStyle name="Millares [0] 3" xfId="8" xr:uid="{EC5EAD61-5775-4135-BA24-15951BD63C3B}"/>
    <cellStyle name="Millares [0] 3 10" xfId="1437" xr:uid="{0D676686-5EAB-412F-B788-9390DD8A3829}"/>
    <cellStyle name="Millares [0] 3 11" xfId="1595" xr:uid="{A1B4467C-4840-48D6-AA89-7864127347E9}"/>
    <cellStyle name="Millares [0] 3 12" xfId="1750" xr:uid="{993AF220-AEB0-47A1-9869-8E422EC4AC4B}"/>
    <cellStyle name="Millares [0] 3 13" xfId="1905" xr:uid="{59754354-F03A-4E4B-938C-60DEA3E7C7DF}"/>
    <cellStyle name="Millares [0] 3 14" xfId="2086" xr:uid="{605786C2-3841-41EF-B323-793189539104}"/>
    <cellStyle name="Millares [0] 3 15" xfId="2267" xr:uid="{70BCAAE3-40BA-466B-9A45-50D2C6C51029}"/>
    <cellStyle name="Millares [0] 3 2" xfId="15" xr:uid="{FF1FE015-F40C-448C-A3AB-9DF123D1C8A1}"/>
    <cellStyle name="Millares [0] 3 2 10" xfId="2092" xr:uid="{FD3CC78D-C94D-4FF5-AC2F-B8231A6F6D8B}"/>
    <cellStyle name="Millares [0] 3 2 11" xfId="2273" xr:uid="{87EB4615-81AB-4718-A6A1-7BA6FEBB5BCA}"/>
    <cellStyle name="Millares [0] 3 2 2" xfId="31" xr:uid="{FE28E71B-24D0-45B2-8848-732A252B3051}"/>
    <cellStyle name="Millares [0] 3 2 2 2" xfId="125" xr:uid="{AD9B8B71-0979-45AC-B65B-E5504864AD5A}"/>
    <cellStyle name="Millares [0] 3 2 2 2 2" xfId="1521" xr:uid="{A1C873DF-8EA1-451C-82E8-F088F9CC117F}"/>
    <cellStyle name="Millares [0] 3 2 2 2 3" xfId="1679" xr:uid="{D4806647-29BF-4E02-91A7-C1F87C3C65EA}"/>
    <cellStyle name="Millares [0] 3 2 2 2 4" xfId="1834" xr:uid="{BB6F8EC2-0825-414D-A8D4-1FDC53695970}"/>
    <cellStyle name="Millares [0] 3 2 2 2 5" xfId="1989" xr:uid="{99DC7A30-7A54-4C9D-895D-9A7FF3BCCA1D}"/>
    <cellStyle name="Millares [0] 3 2 2 2 6" xfId="2170" xr:uid="{00DC77EB-FD7F-439B-AFA0-BFC6A4E7A885}"/>
    <cellStyle name="Millares [0] 3 2 2 2 7" xfId="2351" xr:uid="{11B337AB-077B-4E33-BFE2-4063B3C6C345}"/>
    <cellStyle name="Millares [0] 3 2 2 3" xfId="72" xr:uid="{BE9A241B-735A-4E95-929D-3B2411545753}"/>
    <cellStyle name="Millares [0] 3 2 2 4" xfId="1469" xr:uid="{B85D773E-CFDD-4724-9258-E88FB9D305A1}"/>
    <cellStyle name="Millares [0] 3 2 2 5" xfId="1627" xr:uid="{D742713D-AFDA-4383-904C-33EC59B80927}"/>
    <cellStyle name="Millares [0] 3 2 2 6" xfId="1782" xr:uid="{C9652E4C-6B47-4EF5-AAAB-1A88E23C00DD}"/>
    <cellStyle name="Millares [0] 3 2 2 7" xfId="1937" xr:uid="{0CEE645F-20B6-42EA-8C05-705C1E6ED886}"/>
    <cellStyle name="Millares [0] 3 2 2 8" xfId="2118" xr:uid="{5024E757-54B8-4E3C-AF2A-DF0C38DC4B9E}"/>
    <cellStyle name="Millares [0] 3 2 2 9" xfId="2299" xr:uid="{4400CB56-866E-421E-84BD-3C14BC39AF6A}"/>
    <cellStyle name="Millares [0] 3 2 3" xfId="99" xr:uid="{1AB08BA9-EF58-4FA2-81CA-EC42E7941D46}"/>
    <cellStyle name="Millares [0] 3 2 3 2" xfId="1495" xr:uid="{BE0DC97C-699B-4C79-9DFD-85F309483420}"/>
    <cellStyle name="Millares [0] 3 2 3 3" xfId="1653" xr:uid="{597AFE12-9486-4753-A9CB-142BA344593C}"/>
    <cellStyle name="Millares [0] 3 2 3 4" xfId="1808" xr:uid="{B5F9FDFD-246B-48A8-AA5F-C12F83B2F9B2}"/>
    <cellStyle name="Millares [0] 3 2 3 5" xfId="1963" xr:uid="{06F1F2E1-F652-4AED-AD62-675B19C6FF6A}"/>
    <cellStyle name="Millares [0] 3 2 3 6" xfId="2144" xr:uid="{86017F95-89E8-4E37-B495-922B8E280E5F}"/>
    <cellStyle name="Millares [0] 3 2 3 7" xfId="2325" xr:uid="{5996BF1C-0D74-43BF-9A84-B0B857CCA106}"/>
    <cellStyle name="Millares [0] 3 2 4" xfId="44" xr:uid="{8A226EBB-345A-474C-9607-4BE3B549DDD0}"/>
    <cellStyle name="Millares [0] 3 2 4 2" xfId="1547" xr:uid="{85E62E45-15E9-482C-9CA6-38607F632315}"/>
    <cellStyle name="Millares [0] 3 2 4 3" xfId="1705" xr:uid="{7DB53D59-2811-4F1C-843D-D7B88FF99D72}"/>
    <cellStyle name="Millares [0] 3 2 4 4" xfId="1860" xr:uid="{D1712253-6F7E-45F1-A05D-5816E7BDB456}"/>
    <cellStyle name="Millares [0] 3 2 4 5" xfId="2015" xr:uid="{1968B9E2-862C-45B4-9ADD-41BE200E531F}"/>
    <cellStyle name="Millares [0] 3 2 4 6" xfId="2196" xr:uid="{D77C4A6C-1CDF-4213-B45F-F36021D985BA}"/>
    <cellStyle name="Millares [0] 3 2 4 7" xfId="2377" xr:uid="{19487AB0-D588-4581-8A38-9297FCD5BFE5}"/>
    <cellStyle name="Millares [0] 3 2 5" xfId="1239" xr:uid="{DD679928-0A56-43C3-9F09-8325EF1CBFD1}"/>
    <cellStyle name="Millares [0] 3 2 5 2" xfId="1574" xr:uid="{ADEB6173-0E7A-4006-B0EF-40D6AAA3E5A7}"/>
    <cellStyle name="Millares [0] 3 2 5 3" xfId="1732" xr:uid="{A11F52B2-ED38-4FA9-8EC1-659C876B5B08}"/>
    <cellStyle name="Millares [0] 3 2 5 4" xfId="1887" xr:uid="{DD4637BC-1005-4EA8-908B-B5B7C02CF147}"/>
    <cellStyle name="Millares [0] 3 2 5 5" xfId="2042" xr:uid="{7FF794C7-5D60-4FD9-9483-25CE7F4679E4}"/>
    <cellStyle name="Millares [0] 3 2 5 6" xfId="2223" xr:uid="{55E30BE2-C354-4CE7-835E-EBC67C7AADC3}"/>
    <cellStyle name="Millares [0] 3 2 5 7" xfId="2404" xr:uid="{3A82D35D-AC3D-4DDC-9F41-FDE0B45B3629}"/>
    <cellStyle name="Millares [0] 3 2 6" xfId="1443" xr:uid="{687B6DA6-EDC7-4F21-B65E-31083C4C1753}"/>
    <cellStyle name="Millares [0] 3 2 6 2" xfId="2066" xr:uid="{354A562D-5477-4698-8659-D201192C4391}"/>
    <cellStyle name="Millares [0] 3 2 6 3" xfId="2247" xr:uid="{0F0CA16E-61D2-4069-A46A-7D4997CA5137}"/>
    <cellStyle name="Millares [0] 3 2 6 4" xfId="2428" xr:uid="{59C0A268-37C5-48E5-A003-6FF6ED1AC8F5}"/>
    <cellStyle name="Millares [0] 3 2 7" xfId="1601" xr:uid="{39567847-E284-4EDD-BE49-71647C2C9D7A}"/>
    <cellStyle name="Millares [0] 3 2 8" xfId="1756" xr:uid="{0C14DD14-7F88-4CAA-B15F-E1D215718C39}"/>
    <cellStyle name="Millares [0] 3 2 9" xfId="1911" xr:uid="{8916C2CA-586A-4593-A006-9ACFA026DECE}"/>
    <cellStyle name="Millares [0] 3 3" xfId="25" xr:uid="{5FC70542-E71B-41C1-8D5C-1D307FB1E94B}"/>
    <cellStyle name="Millares [0] 3 3 10" xfId="1917" xr:uid="{B3FAF835-58CE-4C25-BF9E-A7B6B9581EA7}"/>
    <cellStyle name="Millares [0] 3 3 11" xfId="2098" xr:uid="{069E2754-AF90-458D-9A5E-9C6C097D76E0}"/>
    <cellStyle name="Millares [0] 3 3 12" xfId="2279" xr:uid="{59798A87-AFC6-41EE-B086-7388684EA89E}"/>
    <cellStyle name="Millares [0] 3 3 2" xfId="78" xr:uid="{1D61CEE4-F3CF-4A93-AF45-6C0964024693}"/>
    <cellStyle name="Millares [0] 3 3 2 2" xfId="131" xr:uid="{63F95B80-1318-4000-B053-3E1F4B7093D7}"/>
    <cellStyle name="Millares [0] 3 3 2 2 2" xfId="1527" xr:uid="{33B0B7DF-8026-4090-AFD0-37BFEAC53789}"/>
    <cellStyle name="Millares [0] 3 3 2 2 3" xfId="1685" xr:uid="{0A2E4FBA-F7F8-45F2-AE10-18A96BF2CB29}"/>
    <cellStyle name="Millares [0] 3 3 2 2 4" xfId="1840" xr:uid="{CFC64318-7621-4CD3-AFB1-8C2D6F42546F}"/>
    <cellStyle name="Millares [0] 3 3 2 2 5" xfId="1995" xr:uid="{963A3FAF-B4C9-479D-975F-B78DA1211BA6}"/>
    <cellStyle name="Millares [0] 3 3 2 2 6" xfId="2176" xr:uid="{3A08149F-64D5-49B2-957E-D7527F1C246C}"/>
    <cellStyle name="Millares [0] 3 3 2 2 7" xfId="2357" xr:uid="{9D8920DE-47D4-4397-9673-9288D84BB80E}"/>
    <cellStyle name="Millares [0] 3 3 2 3" xfId="1475" xr:uid="{F5A2A6F1-F5BB-4724-AEC5-90FAAFBF8199}"/>
    <cellStyle name="Millares [0] 3 3 2 4" xfId="1633" xr:uid="{4492E5CB-F2FE-4C76-B057-18B72D551BBB}"/>
    <cellStyle name="Millares [0] 3 3 2 5" xfId="1788" xr:uid="{90596DB0-121D-4B4B-982B-D6E326FC62F0}"/>
    <cellStyle name="Millares [0] 3 3 2 6" xfId="1943" xr:uid="{491F24C7-11C0-4BD9-ABD2-527F35D3D1F5}"/>
    <cellStyle name="Millares [0] 3 3 2 7" xfId="2124" xr:uid="{0F3C9E36-1D80-4411-A34A-054D12920CF1}"/>
    <cellStyle name="Millares [0] 3 3 2 8" xfId="2305" xr:uid="{F357412F-5D71-447B-92EC-4C9E73C28B76}"/>
    <cellStyle name="Millares [0] 3 3 3" xfId="105" xr:uid="{4F878CA3-CC90-4A80-BA7E-D73CFA5E8B07}"/>
    <cellStyle name="Millares [0] 3 3 3 2" xfId="1501" xr:uid="{0BEAFE3F-4EAA-46FA-8B73-433989BB139F}"/>
    <cellStyle name="Millares [0] 3 3 3 3" xfId="1659" xr:uid="{F21DB762-7E13-473A-9F15-BDEEE29B3D82}"/>
    <cellStyle name="Millares [0] 3 3 3 4" xfId="1814" xr:uid="{B6B90E73-F70E-40AB-A631-39E122824296}"/>
    <cellStyle name="Millares [0] 3 3 3 5" xfId="1969" xr:uid="{2B7EDA9C-5291-4F82-9986-9F2348004237}"/>
    <cellStyle name="Millares [0] 3 3 3 6" xfId="2150" xr:uid="{050B2278-BF04-4D79-BC7C-5ABCEC6806F4}"/>
    <cellStyle name="Millares [0] 3 3 3 7" xfId="2331" xr:uid="{361FC429-CFA3-40AE-A6B7-42110BDDCC4B}"/>
    <cellStyle name="Millares [0] 3 3 4" xfId="50" xr:uid="{C0EA7074-DECE-4DB5-A3D6-4F38C9E34CA8}"/>
    <cellStyle name="Millares [0] 3 3 4 2" xfId="1553" xr:uid="{CF93DED2-AB23-41F6-8765-6FA01BE27E6F}"/>
    <cellStyle name="Millares [0] 3 3 4 3" xfId="1711" xr:uid="{74262DF1-C95E-4F55-B6C2-E750BEE56011}"/>
    <cellStyle name="Millares [0] 3 3 4 4" xfId="1866" xr:uid="{BC867A5F-A34C-40A0-9865-998BA57533AF}"/>
    <cellStyle name="Millares [0] 3 3 4 5" xfId="2021" xr:uid="{58D4B2F3-0B81-4A73-B771-3588546CF002}"/>
    <cellStyle name="Millares [0] 3 3 4 6" xfId="2202" xr:uid="{841ADF6D-0602-4023-AE32-F8015CECDBAA}"/>
    <cellStyle name="Millares [0] 3 3 4 7" xfId="2383" xr:uid="{6F0D4CA7-B477-4B55-9B58-A451D3C5B48B}"/>
    <cellStyle name="Millares [0] 3 3 5" xfId="1322" xr:uid="{33687085-03EE-4649-BD28-38F13D07B558}"/>
    <cellStyle name="Millares [0] 3 3 5 2" xfId="1580" xr:uid="{51BFC3B8-2367-4C04-8CA5-3F69F4380163}"/>
    <cellStyle name="Millares [0] 3 3 5 3" xfId="1738" xr:uid="{724C2F51-3BF3-4116-A616-13C921D48A1B}"/>
    <cellStyle name="Millares [0] 3 3 5 4" xfId="1893" xr:uid="{1544CF86-CDEF-4BE2-83D0-EA858E5D82F5}"/>
    <cellStyle name="Millares [0] 3 3 5 5" xfId="2048" xr:uid="{802AD2C5-5D28-4C14-AD9E-8A1C478EFDB6}"/>
    <cellStyle name="Millares [0] 3 3 5 6" xfId="2229" xr:uid="{3D80414F-D66A-4B90-B06B-884FCCD077B4}"/>
    <cellStyle name="Millares [0] 3 3 5 7" xfId="2410" xr:uid="{2DA249D5-DBEF-4033-8F88-0C273B586BE8}"/>
    <cellStyle name="Millares [0] 3 3 6" xfId="1401" xr:uid="{33971892-E7B3-40B6-B4CF-7C4DC398DD26}"/>
    <cellStyle name="Millares [0] 3 3 6 2" xfId="2072" xr:uid="{CF226E1E-87ED-4E51-88B6-2385349E9B88}"/>
    <cellStyle name="Millares [0] 3 3 6 3" xfId="2253" xr:uid="{1379391A-204E-45DB-95B2-7AA8C18726A3}"/>
    <cellStyle name="Millares [0] 3 3 6 4" xfId="2434" xr:uid="{FE543048-259C-4D4A-89BC-6F4457A9FE9E}"/>
    <cellStyle name="Millares [0] 3 3 7" xfId="1449" xr:uid="{45FF2743-34AE-4602-97D0-9FCDF2CD2622}"/>
    <cellStyle name="Millares [0] 3 3 8" xfId="1607" xr:uid="{5C0B428F-52A7-4090-9BEC-9A69755A92BD}"/>
    <cellStyle name="Millares [0] 3 3 9" xfId="1762" xr:uid="{363A2DE6-00CF-4C0D-A1A1-B4FD60F134F7}"/>
    <cellStyle name="Millares [0] 3 4" xfId="56" xr:uid="{A2ED980C-C469-4214-B032-6E19A9BE423F}"/>
    <cellStyle name="Millares [0] 3 4 10" xfId="2104" xr:uid="{45B015F8-1F83-48CB-BD86-D9D7BBA44075}"/>
    <cellStyle name="Millares [0] 3 4 11" xfId="2285" xr:uid="{E10BE887-E38C-46F7-A671-B70053BC7300}"/>
    <cellStyle name="Millares [0] 3 4 2" xfId="84" xr:uid="{EC0D08AD-E699-4F5B-A227-CEFE1599969F}"/>
    <cellStyle name="Millares [0] 3 4 2 2" xfId="137" xr:uid="{DB617234-99CB-486B-99E5-E0269A1F54D7}"/>
    <cellStyle name="Millares [0] 3 4 2 2 2" xfId="1533" xr:uid="{D4777068-E183-4F81-9EDB-25C660D7BE83}"/>
    <cellStyle name="Millares [0] 3 4 2 2 3" xfId="1691" xr:uid="{76AF09DC-74AE-4FA8-A914-319AF81E5C0E}"/>
    <cellStyle name="Millares [0] 3 4 2 2 4" xfId="1846" xr:uid="{04C1984D-C3EB-4EB7-8394-50001FBCE6AF}"/>
    <cellStyle name="Millares [0] 3 4 2 2 5" xfId="2001" xr:uid="{1E45899E-BE05-4367-A41B-B4FF60C3BD0A}"/>
    <cellStyle name="Millares [0] 3 4 2 2 6" xfId="2182" xr:uid="{6FAC4AB6-EECE-4DA8-94CC-16E2D11C6FDF}"/>
    <cellStyle name="Millares [0] 3 4 2 2 7" xfId="2363" xr:uid="{C0F49C76-A84A-48FB-A4C5-A810B749AA06}"/>
    <cellStyle name="Millares [0] 3 4 2 3" xfId="1481" xr:uid="{06AC650D-7881-4F08-890E-B7B31E156607}"/>
    <cellStyle name="Millares [0] 3 4 2 4" xfId="1639" xr:uid="{BA7CF4C4-8F86-415A-9CE9-B20A9BBEFCF1}"/>
    <cellStyle name="Millares [0] 3 4 2 5" xfId="1794" xr:uid="{6F3A0337-B65C-4DC7-863F-8064F1F96727}"/>
    <cellStyle name="Millares [0] 3 4 2 6" xfId="1949" xr:uid="{840533E1-993D-45F1-8968-D8C83FB57FCF}"/>
    <cellStyle name="Millares [0] 3 4 2 7" xfId="2130" xr:uid="{325EBCD0-1C53-4FC0-9E56-7581C6D25279}"/>
    <cellStyle name="Millares [0] 3 4 2 8" xfId="2311" xr:uid="{A972C10D-0E0A-4D27-A538-42763FD019E2}"/>
    <cellStyle name="Millares [0] 3 4 3" xfId="111" xr:uid="{76DFF8C3-EB04-46AF-B46B-FB59A168975A}"/>
    <cellStyle name="Millares [0] 3 4 3 2" xfId="1507" xr:uid="{7F173642-B5A9-40B7-9DF2-C86BF7AED6A0}"/>
    <cellStyle name="Millares [0] 3 4 3 3" xfId="1665" xr:uid="{1E4FDB0B-5707-4B77-B8EF-EA9A06AD4DF4}"/>
    <cellStyle name="Millares [0] 3 4 3 4" xfId="1820" xr:uid="{6B8FFDF2-3CF8-46B4-A10C-4E80F464C0F6}"/>
    <cellStyle name="Millares [0] 3 4 3 5" xfId="1975" xr:uid="{4D33DE21-B137-4747-A364-BEFA35D34510}"/>
    <cellStyle name="Millares [0] 3 4 3 6" xfId="2156" xr:uid="{9FAF0C1D-E89B-48A5-96B4-0224FBD876F9}"/>
    <cellStyle name="Millares [0] 3 4 3 7" xfId="2337" xr:uid="{533772CE-C0B5-48F0-AB36-5D3AA6C46398}"/>
    <cellStyle name="Millares [0] 3 4 4" xfId="1559" xr:uid="{310FBCF2-2AD9-40B9-92C4-9ACB7233B2D8}"/>
    <cellStyle name="Millares [0] 3 4 4 2" xfId="1717" xr:uid="{6B518F17-0938-4565-AE2D-148D9CB1DBA5}"/>
    <cellStyle name="Millares [0] 3 4 4 3" xfId="1872" xr:uid="{638C9CA3-C354-4BFC-ABBC-8CC65314B99C}"/>
    <cellStyle name="Millares [0] 3 4 4 4" xfId="2027" xr:uid="{E8C880D0-1EDF-43CB-884F-ED333852EEA3}"/>
    <cellStyle name="Millares [0] 3 4 4 5" xfId="2208" xr:uid="{032AFF0D-E190-4C75-AC29-93106944D2A9}"/>
    <cellStyle name="Millares [0] 3 4 4 6" xfId="2389" xr:uid="{7E9D12DD-0D31-43AC-A09A-07DB09A9ADD4}"/>
    <cellStyle name="Millares [0] 3 4 5" xfId="1586" xr:uid="{DEC1FCBD-F009-4345-86C4-EEF2342296F9}"/>
    <cellStyle name="Millares [0] 3 4 5 2" xfId="1744" xr:uid="{36D37A77-C062-4F98-A006-FC020A2B09BB}"/>
    <cellStyle name="Millares [0] 3 4 5 3" xfId="1899" xr:uid="{F76DD559-E0CE-4B9C-8532-E742002145EE}"/>
    <cellStyle name="Millares [0] 3 4 5 4" xfId="2054" xr:uid="{61F4BA3F-2D81-4DAA-9EDD-299718169A01}"/>
    <cellStyle name="Millares [0] 3 4 5 5" xfId="2235" xr:uid="{B99DF536-6A15-4BE5-AD2C-39B493555940}"/>
    <cellStyle name="Millares [0] 3 4 5 6" xfId="2416" xr:uid="{DDE47A0B-8342-490C-86C5-7012EC21CE4F}"/>
    <cellStyle name="Millares [0] 3 4 6" xfId="1455" xr:uid="{323B1324-FAE3-468F-BFB3-7A232E97011F}"/>
    <cellStyle name="Millares [0] 3 4 6 2" xfId="2078" xr:uid="{F0C93844-1934-4059-B1CE-49DBEAD69F57}"/>
    <cellStyle name="Millares [0] 3 4 6 3" xfId="2259" xr:uid="{82E1414B-AA1C-46D8-B040-E462676F24DA}"/>
    <cellStyle name="Millares [0] 3 4 6 4" xfId="2440" xr:uid="{74817565-BA24-4C78-93D2-8F2813152575}"/>
    <cellStyle name="Millares [0] 3 4 7" xfId="1613" xr:uid="{941F9FD9-E378-4038-B568-B8543D45A43C}"/>
    <cellStyle name="Millares [0] 3 4 8" xfId="1768" xr:uid="{C377DE7A-2578-4001-AFC9-D84AF7445FEC}"/>
    <cellStyle name="Millares [0] 3 4 9" xfId="1923" xr:uid="{550FE97F-6B23-4333-A853-1C013431A70E}"/>
    <cellStyle name="Millares [0] 3 5" xfId="66" xr:uid="{992B4436-8953-4C9E-BB4C-4F0F3084AAAB}"/>
    <cellStyle name="Millares [0] 3 5 2" xfId="119" xr:uid="{B7550FE3-28CE-4AE5-A656-DDE0A15A983F}"/>
    <cellStyle name="Millares [0] 3 5 2 2" xfId="1515" xr:uid="{F4B33F30-EEE3-407C-B189-47439B955B10}"/>
    <cellStyle name="Millares [0] 3 5 2 3" xfId="1673" xr:uid="{75B8A21D-385C-47E4-BE8B-7BEE406AA169}"/>
    <cellStyle name="Millares [0] 3 5 2 4" xfId="1828" xr:uid="{970BCF23-0B1A-4942-83C7-FDF56C31023F}"/>
    <cellStyle name="Millares [0] 3 5 2 5" xfId="1983" xr:uid="{B6AEFECE-6559-4627-AC9B-2E23CA60AC06}"/>
    <cellStyle name="Millares [0] 3 5 2 6" xfId="2164" xr:uid="{754D399C-40AE-4DDA-9BA1-DFAA59416DBF}"/>
    <cellStyle name="Millares [0] 3 5 2 7" xfId="2345" xr:uid="{1017AAEA-C3B7-4F17-AC04-F3237D9BDB41}"/>
    <cellStyle name="Millares [0] 3 5 3" xfId="1463" xr:uid="{9C746623-DF24-4C79-B174-92D9D90861ED}"/>
    <cellStyle name="Millares [0] 3 5 4" xfId="1621" xr:uid="{BE36B0C3-1B23-489F-957D-5A4CE22839C1}"/>
    <cellStyle name="Millares [0] 3 5 5" xfId="1776" xr:uid="{CB2034D9-5311-4424-AE08-D3CEDB4F569B}"/>
    <cellStyle name="Millares [0] 3 5 6" xfId="1931" xr:uid="{3CC6A7C3-A021-4FB1-B962-B5B466D1C3A7}"/>
    <cellStyle name="Millares [0] 3 5 7" xfId="2112" xr:uid="{530ABE36-5946-4E00-B2B4-55AED420E557}"/>
    <cellStyle name="Millares [0] 3 5 8" xfId="2293" xr:uid="{11CF88E7-B746-445E-B843-536A10BC4AF8}"/>
    <cellStyle name="Millares [0] 3 6" xfId="93" xr:uid="{8CE12414-4425-4C1A-850A-5586F01159E4}"/>
    <cellStyle name="Millares [0] 3 6 2" xfId="1489" xr:uid="{50C8600E-BA05-44CE-A8A6-657170CDF619}"/>
    <cellStyle name="Millares [0] 3 6 3" xfId="1647" xr:uid="{981DB746-8B9B-418A-A627-D7FCE49C7C82}"/>
    <cellStyle name="Millares [0] 3 6 4" xfId="1802" xr:uid="{EB0F70C7-52D7-425A-AC6F-78E19A557574}"/>
    <cellStyle name="Millares [0] 3 6 5" xfId="1957" xr:uid="{D84FB002-263B-4999-AF71-E65F1A855811}"/>
    <cellStyle name="Millares [0] 3 6 6" xfId="2138" xr:uid="{BD905DD9-F6D6-4FEE-BF6B-D06D9941AD24}"/>
    <cellStyle name="Millares [0] 3 6 7" xfId="2319" xr:uid="{7479C060-6186-4A66-95D4-CF452F3A650D}"/>
    <cellStyle name="Millares [0] 3 7" xfId="38" xr:uid="{8EA07026-C6DC-48F3-AA50-AD1F6B8004D0}"/>
    <cellStyle name="Millares [0] 3 7 2" xfId="1541" xr:uid="{85F7BE84-AF87-4C9F-BBDF-A788770D9A45}"/>
    <cellStyle name="Millares [0] 3 7 3" xfId="1699" xr:uid="{A3604323-CD0D-464A-9791-F834AF593252}"/>
    <cellStyle name="Millares [0] 3 7 4" xfId="1854" xr:uid="{24E9603E-3A77-46A7-9BCF-B784A98FD125}"/>
    <cellStyle name="Millares [0] 3 7 5" xfId="2009" xr:uid="{32A5FED3-E47C-4CF0-997E-23BCE7F97F07}"/>
    <cellStyle name="Millares [0] 3 7 6" xfId="2190" xr:uid="{E045F308-5016-40DC-A8AB-0E7AF9D03D0F}"/>
    <cellStyle name="Millares [0] 3 7 7" xfId="2371" xr:uid="{86AB913D-2D16-48CE-9A92-E5C6694967A6}"/>
    <cellStyle name="Millares [0] 3 8" xfId="147" xr:uid="{4BE2F5D1-33F6-454D-B17C-868F0E73067B}"/>
    <cellStyle name="Millares [0] 3 8 2" xfId="1568" xr:uid="{B715BBF1-29C0-41B2-ABDC-F8F5444258BF}"/>
    <cellStyle name="Millares [0] 3 8 3" xfId="1726" xr:uid="{48CFD110-51D0-4799-ACE0-044CC3A6004B}"/>
    <cellStyle name="Millares [0] 3 8 4" xfId="1881" xr:uid="{C8ED9082-7567-4DA2-8B27-C7FBE92DC690}"/>
    <cellStyle name="Millares [0] 3 8 5" xfId="2036" xr:uid="{82C19FEA-A2D3-4BCB-AB3F-77238BDBAC40}"/>
    <cellStyle name="Millares [0] 3 8 6" xfId="2217" xr:uid="{9339AAE3-E0F3-4BA0-AE34-394B010A18D5}"/>
    <cellStyle name="Millares [0] 3 8 7" xfId="2398" xr:uid="{2ED2818A-27E3-4510-A59F-7149A535B983}"/>
    <cellStyle name="Millares [0] 3 9" xfId="1367" xr:uid="{A6A09755-B9D2-4F39-AD65-6507EE56E8EF}"/>
    <cellStyle name="Millares [0] 3 9 2" xfId="2060" xr:uid="{9C4DD19F-B045-4F5D-9B94-82EC00FC9DEA}"/>
    <cellStyle name="Millares [0] 3 9 3" xfId="2241" xr:uid="{CF0A627F-0FAF-49E3-AD09-73929D38DDBD}"/>
    <cellStyle name="Millares [0] 3 9 4" xfId="2422" xr:uid="{77613987-C736-40CE-9EED-D853B30C10C0}"/>
    <cellStyle name="Millares [0] 4" xfId="6" xr:uid="{A8EAA81A-5CDA-44DB-8D99-AA97F590C733}"/>
    <cellStyle name="Millares [0] 4 10" xfId="1435" xr:uid="{F5263240-D634-4687-BC32-2E01DEB3D793}"/>
    <cellStyle name="Millares [0] 4 11" xfId="1593" xr:uid="{60C08F3A-7220-43C6-B7CE-2A6313567128}"/>
    <cellStyle name="Millares [0] 4 12" xfId="1748" xr:uid="{95851D17-5B36-4A09-B3C8-B70716A2C084}"/>
    <cellStyle name="Millares [0] 4 13" xfId="1903" xr:uid="{BF66CAE7-9E9A-4445-ADCF-BB5918A58C60}"/>
    <cellStyle name="Millares [0] 4 14" xfId="2084" xr:uid="{E9165880-8F22-476D-8340-552264F7AFF1}"/>
    <cellStyle name="Millares [0] 4 15" xfId="2265" xr:uid="{F089C158-B50B-40BA-8CE4-D57D55FC6869}"/>
    <cellStyle name="Millares [0] 4 2" xfId="13" xr:uid="{D630F5AB-1CEC-4A3E-8182-C80CDCC6BA81}"/>
    <cellStyle name="Millares [0] 4 2 10" xfId="1909" xr:uid="{9E181BD4-E608-4CB8-AEFB-69FEA50B8BA0}"/>
    <cellStyle name="Millares [0] 4 2 11" xfId="2090" xr:uid="{4C501F0A-5257-4277-85B4-F40B102132BC}"/>
    <cellStyle name="Millares [0] 4 2 12" xfId="2271" xr:uid="{99B5F3B8-2FC8-45D5-8EF4-2DD7FE50722C}"/>
    <cellStyle name="Millares [0] 4 2 2" xfId="29" xr:uid="{47EBA880-AEE7-470C-9488-7E6F63E1AF53}"/>
    <cellStyle name="Millares [0] 4 2 2 10" xfId="2116" xr:uid="{C78A0B57-6FD1-4EC5-AF36-ED7E1147B2D2}"/>
    <cellStyle name="Millares [0] 4 2 2 11" xfId="2297" xr:uid="{48FB7ECA-4292-4716-B0E8-15ED8F8D94D7}"/>
    <cellStyle name="Millares [0] 4 2 2 2" xfId="123" xr:uid="{6FA68F1D-9E44-457F-B0EA-4CD14F47186D}"/>
    <cellStyle name="Millares [0] 4 2 2 2 2" xfId="1519" xr:uid="{42F1AC0B-8A49-4C56-B65F-71E2996B927A}"/>
    <cellStyle name="Millares [0] 4 2 2 2 3" xfId="1677" xr:uid="{C4488607-0C3E-4CB3-AEF4-125201DE0D0A}"/>
    <cellStyle name="Millares [0] 4 2 2 2 4" xfId="1832" xr:uid="{9C1306B1-CFC8-4A4C-A9F3-FCE2EE2562F1}"/>
    <cellStyle name="Millares [0] 4 2 2 2 5" xfId="1987" xr:uid="{5B186EBD-1B0B-4338-9B85-AA5176A4647B}"/>
    <cellStyle name="Millares [0] 4 2 2 2 6" xfId="2168" xr:uid="{6D980B6B-0898-4A60-BE73-48572F9F5A00}"/>
    <cellStyle name="Millares [0] 4 2 2 2 7" xfId="2349" xr:uid="{DE791AB3-DE76-40B7-B91D-03DE27C52B63}"/>
    <cellStyle name="Millares [0] 4 2 2 3" xfId="70" xr:uid="{3A493CBA-4D5B-405E-8B50-75636AA4E32A}"/>
    <cellStyle name="Millares [0] 4 2 2 4" xfId="1347" xr:uid="{35FEC010-14B1-4C65-9F49-4F4287E878B6}"/>
    <cellStyle name="Millares [0] 4 2 2 5" xfId="1419" xr:uid="{26E83040-35F0-43C2-AE78-0836B710BCEE}"/>
    <cellStyle name="Millares [0] 4 2 2 6" xfId="1467" xr:uid="{DC1D1E95-325B-4EF8-8C67-43FCFE9E1EDC}"/>
    <cellStyle name="Millares [0] 4 2 2 7" xfId="1625" xr:uid="{A2EDCE54-478A-44F4-B5AB-E107F43DD75C}"/>
    <cellStyle name="Millares [0] 4 2 2 8" xfId="1780" xr:uid="{4AF08F95-76E2-4FA8-8FE4-9CBEF8568247}"/>
    <cellStyle name="Millares [0] 4 2 2 9" xfId="1935" xr:uid="{220C7CE6-20F5-4848-8898-4C286441404D}"/>
    <cellStyle name="Millares [0] 4 2 3" xfId="97" xr:uid="{3BF409BE-C870-40F7-BB8C-973D070B70E3}"/>
    <cellStyle name="Millares [0] 4 2 3 2" xfId="1493" xr:uid="{34B60FAF-FAEF-41C6-B152-0238B2BAA6F5}"/>
    <cellStyle name="Millares [0] 4 2 3 3" xfId="1651" xr:uid="{5F6B3686-338A-49CD-BCB8-207E01D744B3}"/>
    <cellStyle name="Millares [0] 4 2 3 4" xfId="1806" xr:uid="{E92E6C40-08AA-490C-A80C-CEDBEB7717EA}"/>
    <cellStyle name="Millares [0] 4 2 3 5" xfId="1961" xr:uid="{D26099FC-D23A-4771-ADAE-8043C4F359AF}"/>
    <cellStyle name="Millares [0] 4 2 3 6" xfId="2142" xr:uid="{EBD4FFD9-EA34-4EFD-BB4B-41EC000AFB33}"/>
    <cellStyle name="Millares [0] 4 2 3 7" xfId="2323" xr:uid="{B626C0B3-A78C-48CB-BE23-C69391437F1D}"/>
    <cellStyle name="Millares [0] 4 2 4" xfId="42" xr:uid="{0EC1CCF4-971B-4936-A5D3-9F4C9407FBB9}"/>
    <cellStyle name="Millares [0] 4 2 4 2" xfId="1545" xr:uid="{731AA0B7-97DC-4682-A221-E0DC5418B979}"/>
    <cellStyle name="Millares [0] 4 2 4 3" xfId="1703" xr:uid="{EB5DDE7C-4C92-4BD9-99FB-D5EF8A862762}"/>
    <cellStyle name="Millares [0] 4 2 4 4" xfId="1858" xr:uid="{EEE377BA-3DF9-4300-A585-9D8745F82F4B}"/>
    <cellStyle name="Millares [0] 4 2 4 5" xfId="2013" xr:uid="{18A0F8CA-3C99-4DD5-920D-B9F6ECBD9079}"/>
    <cellStyle name="Millares [0] 4 2 4 6" xfId="2194" xr:uid="{34C872F3-3961-4B94-942C-407AD6C1994B}"/>
    <cellStyle name="Millares [0] 4 2 4 7" xfId="2375" xr:uid="{F49E7854-F23F-4D0D-B79E-3ABABA09701F}"/>
    <cellStyle name="Millares [0] 4 2 5" xfId="1288" xr:uid="{B799AFC9-9300-4122-9BDC-5F3BF788539E}"/>
    <cellStyle name="Millares [0] 4 2 5 2" xfId="1572" xr:uid="{96C46625-B6CB-4EC1-A73B-EC27676584DF}"/>
    <cellStyle name="Millares [0] 4 2 5 3" xfId="1730" xr:uid="{2AA86517-14FB-4136-8BFA-94683B9A8EC9}"/>
    <cellStyle name="Millares [0] 4 2 5 4" xfId="1885" xr:uid="{82ECDABA-3D75-4494-91E7-7AABCEB6ECF5}"/>
    <cellStyle name="Millares [0] 4 2 5 5" xfId="2040" xr:uid="{02C11F10-F2B3-4F55-B6AB-4BE6EA9222A2}"/>
    <cellStyle name="Millares [0] 4 2 5 6" xfId="2221" xr:uid="{96A98FAE-B000-4BCF-AD0C-8F52AB7BCAF0}"/>
    <cellStyle name="Millares [0] 4 2 5 7" xfId="2402" xr:uid="{B302CD84-275D-4D17-98C2-FB1B20F20B10}"/>
    <cellStyle name="Millares [0] 4 2 6" xfId="1383" xr:uid="{20A56D1E-1DE0-42E5-8D6D-AB807EC156A9}"/>
    <cellStyle name="Millares [0] 4 2 6 2" xfId="2064" xr:uid="{794D82BB-44B4-4D35-B139-E95464694DF5}"/>
    <cellStyle name="Millares [0] 4 2 6 3" xfId="2245" xr:uid="{4E1ED0B1-374C-44DB-96D9-5393CFD44778}"/>
    <cellStyle name="Millares [0] 4 2 6 4" xfId="2426" xr:uid="{5BE98DAB-CBC0-4BC3-AC5D-A99E4FFD2951}"/>
    <cellStyle name="Millares [0] 4 2 7" xfId="1441" xr:uid="{550F3433-4BD4-4ACF-9878-C5FEACC75E1E}"/>
    <cellStyle name="Millares [0] 4 2 8" xfId="1599" xr:uid="{4DFC4055-08F7-4CDB-AF11-0279BEFA7436}"/>
    <cellStyle name="Millares [0] 4 2 9" xfId="1754" xr:uid="{330E609C-0CD1-4BD5-A388-1BFE2EC6ACDE}"/>
    <cellStyle name="Millares [0] 4 3" xfId="23" xr:uid="{906776B2-3C7D-4C7A-BAB4-EDB25F3C21E2}"/>
    <cellStyle name="Millares [0] 4 3 10" xfId="1915" xr:uid="{4F82B638-C448-4E64-BDCB-287048C1E11A}"/>
    <cellStyle name="Millares [0] 4 3 11" xfId="2096" xr:uid="{95A2B96A-E3D0-444B-A9FD-9A0BB1437C89}"/>
    <cellStyle name="Millares [0] 4 3 12" xfId="2277" xr:uid="{8D7569DA-B0FC-4D89-BC41-696B52DF98DF}"/>
    <cellStyle name="Millares [0] 4 3 2" xfId="76" xr:uid="{86824DE9-387B-4047-9C01-0AEAE32FD791}"/>
    <cellStyle name="Millares [0] 4 3 2 10" xfId="2303" xr:uid="{E687DFC8-4847-4E54-9C74-01370E972020}"/>
    <cellStyle name="Millares [0] 4 3 2 2" xfId="129" xr:uid="{490AEB83-1D1F-4031-A0AC-36A11FA65071}"/>
    <cellStyle name="Millares [0] 4 3 2 2 2" xfId="1525" xr:uid="{FD368E62-CD3E-417D-9B90-7E1863190BE1}"/>
    <cellStyle name="Millares [0] 4 3 2 2 3" xfId="1683" xr:uid="{DC25CA0F-CF23-48F1-B035-E4EC64B3F2F1}"/>
    <cellStyle name="Millares [0] 4 3 2 2 4" xfId="1838" xr:uid="{1224F7D2-43A9-42E2-8A10-891B0EADE2D4}"/>
    <cellStyle name="Millares [0] 4 3 2 2 5" xfId="1993" xr:uid="{827775C1-8CEE-401B-999E-8C7861DAEBA1}"/>
    <cellStyle name="Millares [0] 4 3 2 2 6" xfId="2174" xr:uid="{695757E1-037F-4DED-B3BF-85759E4F66B7}"/>
    <cellStyle name="Millares [0] 4 3 2 2 7" xfId="2355" xr:uid="{E04F787F-910A-4FAA-8573-9C19250D9F03}"/>
    <cellStyle name="Millares [0] 4 3 2 3" xfId="1357" xr:uid="{944F781C-A398-425C-B7D5-D4FBBDE3D755}"/>
    <cellStyle name="Millares [0] 4 3 2 4" xfId="1429" xr:uid="{28F66970-8522-4EF3-AEB6-61F725080E6C}"/>
    <cellStyle name="Millares [0] 4 3 2 5" xfId="1473" xr:uid="{9C280C9A-FD51-4831-942A-FCB45E3C124D}"/>
    <cellStyle name="Millares [0] 4 3 2 6" xfId="1631" xr:uid="{6E7DD6B3-DD2B-4D16-BCD6-FB0768DD6090}"/>
    <cellStyle name="Millares [0] 4 3 2 7" xfId="1786" xr:uid="{C89C2906-DA6C-46DB-9EDF-8151649C1A42}"/>
    <cellStyle name="Millares [0] 4 3 2 8" xfId="1941" xr:uid="{39207A57-2D83-4CEB-A2A7-54027A3CAAA0}"/>
    <cellStyle name="Millares [0] 4 3 2 9" xfId="2122" xr:uid="{70C67E78-329B-445F-96BE-38ED129C8A60}"/>
    <cellStyle name="Millares [0] 4 3 3" xfId="103" xr:uid="{B5C45092-DEE3-466F-A9D9-6F39632E239D}"/>
    <cellStyle name="Millares [0] 4 3 3 2" xfId="1499" xr:uid="{74046563-EA24-4517-9861-89995D53A8F1}"/>
    <cellStyle name="Millares [0] 4 3 3 3" xfId="1657" xr:uid="{5596563F-A70B-4900-8C89-FBD46D1C2EEE}"/>
    <cellStyle name="Millares [0] 4 3 3 4" xfId="1812" xr:uid="{38006BEF-CFE1-455A-826B-6D1862C5DDDA}"/>
    <cellStyle name="Millares [0] 4 3 3 5" xfId="1967" xr:uid="{F750F689-17D6-44CF-9F97-94E371A74037}"/>
    <cellStyle name="Millares [0] 4 3 3 6" xfId="2148" xr:uid="{76F490B3-936F-42B2-8DAD-DC8197FE9325}"/>
    <cellStyle name="Millares [0] 4 3 3 7" xfId="2329" xr:uid="{8B284F5B-45ED-4F5D-BF3C-99E7C1E64A55}"/>
    <cellStyle name="Millares [0] 4 3 4" xfId="48" xr:uid="{2FB892E6-52ED-4C65-98B9-DBB6B6A8EF38}"/>
    <cellStyle name="Millares [0] 4 3 4 2" xfId="1551" xr:uid="{01515592-1119-4ADE-A057-46766B395740}"/>
    <cellStyle name="Millares [0] 4 3 4 3" xfId="1709" xr:uid="{38719C4B-D1FB-4661-8163-2B2BE0A845CE}"/>
    <cellStyle name="Millares [0] 4 3 4 4" xfId="1864" xr:uid="{1C3871B4-17E7-4E28-963A-80B502AAB5ED}"/>
    <cellStyle name="Millares [0] 4 3 4 5" xfId="2019" xr:uid="{02AB4E9E-A265-4C29-A753-60E6A22F3D4F}"/>
    <cellStyle name="Millares [0] 4 3 4 6" xfId="2200" xr:uid="{E1189EB7-E2D2-4E4F-81EB-DF3B1FAFE171}"/>
    <cellStyle name="Millares [0] 4 3 4 7" xfId="2381" xr:uid="{7EB7606B-3285-4DDA-8D45-ACA44E25E3D0}"/>
    <cellStyle name="Millares [0] 4 3 5" xfId="1298" xr:uid="{BDBFE95E-EFA5-4E23-BF2D-4D46F50C8331}"/>
    <cellStyle name="Millares [0] 4 3 5 2" xfId="1578" xr:uid="{DC20DDFE-5463-4697-BEE0-05F5FFD35C20}"/>
    <cellStyle name="Millares [0] 4 3 5 3" xfId="1736" xr:uid="{75419221-8B05-411A-B592-622CF16B72D3}"/>
    <cellStyle name="Millares [0] 4 3 5 4" xfId="1891" xr:uid="{57CCDF06-73A2-47F3-AF08-E4DFCC4079C9}"/>
    <cellStyle name="Millares [0] 4 3 5 5" xfId="2046" xr:uid="{53B162D7-5921-4BA5-831B-07EBCA01D4C7}"/>
    <cellStyle name="Millares [0] 4 3 5 6" xfId="2227" xr:uid="{032BF11E-9CA9-476F-95FB-FA1DB17D87BE}"/>
    <cellStyle name="Millares [0] 4 3 5 7" xfId="2408" xr:uid="{D709A23F-27A7-4059-B14B-1FE0A5531082}"/>
    <cellStyle name="Millares [0] 4 3 6" xfId="1393" xr:uid="{87FA74CB-1BB9-4F28-986F-B08DB469E261}"/>
    <cellStyle name="Millares [0] 4 3 6 2" xfId="2070" xr:uid="{15022F29-21B9-411D-B9DD-B4FD49BD0C91}"/>
    <cellStyle name="Millares [0] 4 3 6 3" xfId="2251" xr:uid="{AB905ED7-965B-4F9A-BA4B-BF6536776E3F}"/>
    <cellStyle name="Millares [0] 4 3 6 4" xfId="2432" xr:uid="{A8D5A908-30D4-42DC-9FF6-AF07331641AA}"/>
    <cellStyle name="Millares [0] 4 3 7" xfId="1447" xr:uid="{AF934EAA-A47D-490E-BCC5-4E5ABA5EFECD}"/>
    <cellStyle name="Millares [0] 4 3 8" xfId="1605" xr:uid="{9037585F-F406-4A56-92F7-4F58AE7295A0}"/>
    <cellStyle name="Millares [0] 4 3 9" xfId="1760" xr:uid="{EF4B45B0-E2FD-4348-B352-9D31CA6FE279}"/>
    <cellStyle name="Millares [0] 4 4" xfId="54" xr:uid="{10745028-5FCC-4002-A2D2-A1A7FF2A9F0F}"/>
    <cellStyle name="Millares [0] 4 4 10" xfId="2102" xr:uid="{2850E42C-211F-4FF4-90D4-AA50E8AB2541}"/>
    <cellStyle name="Millares [0] 4 4 11" xfId="2283" xr:uid="{E91FC679-FAB7-4E87-A3D1-947B0E534C3B}"/>
    <cellStyle name="Millares [0] 4 4 2" xfId="82" xr:uid="{D45DAE3F-718F-42B1-8E21-8E67AA8599DB}"/>
    <cellStyle name="Millares [0] 4 4 2 2" xfId="135" xr:uid="{9FB56D15-5BBF-44AD-B541-19E0C9C24FBB}"/>
    <cellStyle name="Millares [0] 4 4 2 2 2" xfId="1531" xr:uid="{D37E9452-BEE0-4C50-BDF7-8DF69247EFBB}"/>
    <cellStyle name="Millares [0] 4 4 2 2 3" xfId="1689" xr:uid="{EEF4ADBA-F00B-479E-8896-F0173DEBDF12}"/>
    <cellStyle name="Millares [0] 4 4 2 2 4" xfId="1844" xr:uid="{14EB4F30-D3BB-45E7-B9C7-0CE0F92EEEF9}"/>
    <cellStyle name="Millares [0] 4 4 2 2 5" xfId="1999" xr:uid="{29EB2FEC-DE87-4F09-8D19-F14EF5A6DD64}"/>
    <cellStyle name="Millares [0] 4 4 2 2 6" xfId="2180" xr:uid="{DC43D8BB-6927-4460-B57C-01A733DB7DD8}"/>
    <cellStyle name="Millares [0] 4 4 2 2 7" xfId="2361" xr:uid="{246F525A-AEBA-4771-96F4-23A69895C67E}"/>
    <cellStyle name="Millares [0] 4 4 2 3" xfId="1479" xr:uid="{1C57665C-B52C-4D01-999F-56C6752D23ED}"/>
    <cellStyle name="Millares [0] 4 4 2 4" xfId="1637" xr:uid="{67BB7B53-3019-4FE0-88F0-3C2E9D867B9C}"/>
    <cellStyle name="Millares [0] 4 4 2 5" xfId="1792" xr:uid="{9BCBFE3A-041F-4E2E-9FF2-68D98F6B0094}"/>
    <cellStyle name="Millares [0] 4 4 2 6" xfId="1947" xr:uid="{E5541F6C-772D-4F36-8FBE-15093F3766A2}"/>
    <cellStyle name="Millares [0] 4 4 2 7" xfId="2128" xr:uid="{72080976-7487-4A38-84CE-7182F45F8903}"/>
    <cellStyle name="Millares [0] 4 4 2 8" xfId="2309" xr:uid="{C40C60CA-F7C4-4387-A5F1-FEAE404EF322}"/>
    <cellStyle name="Millares [0] 4 4 3" xfId="109" xr:uid="{19538565-40BD-4791-9015-0FC9215600A3}"/>
    <cellStyle name="Millares [0] 4 4 3 2" xfId="1505" xr:uid="{20CE6B3D-B9DF-48A8-8FD2-CA4AA154AF18}"/>
    <cellStyle name="Millares [0] 4 4 3 3" xfId="1663" xr:uid="{0475EAD5-83F7-41FF-8C73-3DC96FA5ADEE}"/>
    <cellStyle name="Millares [0] 4 4 3 4" xfId="1818" xr:uid="{FB99F6EE-B358-4078-88A5-66E5B691A42C}"/>
    <cellStyle name="Millares [0] 4 4 3 5" xfId="1973" xr:uid="{A6C06D0D-E65E-4DBF-8718-C587F5F43A7E}"/>
    <cellStyle name="Millares [0] 4 4 3 6" xfId="2154" xr:uid="{9C5B7FEB-1A2D-4D07-8B18-C8B134AAA142}"/>
    <cellStyle name="Millares [0] 4 4 3 7" xfId="2335" xr:uid="{8B56D0E4-3D50-4769-9AA8-82FC1B8C8239}"/>
    <cellStyle name="Millares [0] 4 4 4" xfId="1338" xr:uid="{020E467B-893C-4E55-9FB7-670F83C7AA61}"/>
    <cellStyle name="Millares [0] 4 4 4 2" xfId="1557" xr:uid="{7E0250B8-F9F6-4DBE-8483-05A712524E43}"/>
    <cellStyle name="Millares [0] 4 4 4 3" xfId="1715" xr:uid="{00DAECAD-17E3-4BCE-8915-71A73E5933A2}"/>
    <cellStyle name="Millares [0] 4 4 4 4" xfId="1870" xr:uid="{8AAE8160-AEB0-4281-A1FE-C35D5E2A10ED}"/>
    <cellStyle name="Millares [0] 4 4 4 5" xfId="2025" xr:uid="{CBEEAE6F-54DA-44B2-8558-57E77ACC4DA9}"/>
    <cellStyle name="Millares [0] 4 4 4 6" xfId="2206" xr:uid="{00899E25-56C2-4DAF-8C0E-9397AE75A8D4}"/>
    <cellStyle name="Millares [0] 4 4 4 7" xfId="2387" xr:uid="{E5822044-1AB7-4118-861A-E5AF0866DA45}"/>
    <cellStyle name="Millares [0] 4 4 5" xfId="1410" xr:uid="{5052D110-46E0-4606-93D2-155841E6FD5C}"/>
    <cellStyle name="Millares [0] 4 4 5 2" xfId="1584" xr:uid="{2DBB4671-E12B-4CA8-8205-0F4D081BF7A4}"/>
    <cellStyle name="Millares [0] 4 4 5 3" xfId="1742" xr:uid="{7442DE11-EFD4-4EAD-AB0E-C7806EA0C845}"/>
    <cellStyle name="Millares [0] 4 4 5 4" xfId="1897" xr:uid="{E8A160FA-9C90-440E-82BF-49657A8178A0}"/>
    <cellStyle name="Millares [0] 4 4 5 5" xfId="2052" xr:uid="{AB917D76-752A-4750-BD4B-EA2EC231271B}"/>
    <cellStyle name="Millares [0] 4 4 5 6" xfId="2233" xr:uid="{27B87B5F-56CB-4098-B3B6-84DD8B4C0D6E}"/>
    <cellStyle name="Millares [0] 4 4 5 7" xfId="2414" xr:uid="{774E56DA-480F-4331-9724-856A11FFF45B}"/>
    <cellStyle name="Millares [0] 4 4 6" xfId="1453" xr:uid="{B6A755D6-9ADD-41CE-B6CE-23BFF5A57A84}"/>
    <cellStyle name="Millares [0] 4 4 6 2" xfId="2076" xr:uid="{96812090-A652-4998-B795-8F3C8A4DB591}"/>
    <cellStyle name="Millares [0] 4 4 6 3" xfId="2257" xr:uid="{23F3945E-8651-4F98-8A99-5411B435B93A}"/>
    <cellStyle name="Millares [0] 4 4 6 4" xfId="2438" xr:uid="{A7F62A74-3FC8-4AAF-8E5A-8D1800F92AA6}"/>
    <cellStyle name="Millares [0] 4 4 7" xfId="1611" xr:uid="{917DBA7A-CE6C-4184-A675-97FB08833A39}"/>
    <cellStyle name="Millares [0] 4 4 8" xfId="1766" xr:uid="{9FF0A865-FF7D-4055-A5AA-AEA73E6D0BEC}"/>
    <cellStyle name="Millares [0] 4 4 9" xfId="1921" xr:uid="{C00F61A5-BF17-4328-9528-FCE3FF640556}"/>
    <cellStyle name="Millares [0] 4 5" xfId="64" xr:uid="{E3BB73E2-F08C-4FB6-AA79-126B8F56AFB6}"/>
    <cellStyle name="Millares [0] 4 5 2" xfId="117" xr:uid="{A83D711E-7F21-4DD0-A341-FEB06DAE852E}"/>
    <cellStyle name="Millares [0] 4 5 2 2" xfId="1513" xr:uid="{9A26ECD6-2559-42A9-8AA5-87DB7002B848}"/>
    <cellStyle name="Millares [0] 4 5 2 3" xfId="1671" xr:uid="{BED32A2D-2507-431B-B6C1-21565C1EABB2}"/>
    <cellStyle name="Millares [0] 4 5 2 4" xfId="1826" xr:uid="{449BEC38-FC7E-4ED6-BC76-10ED9C785FBB}"/>
    <cellStyle name="Millares [0] 4 5 2 5" xfId="1981" xr:uid="{E3E46647-47BB-436E-BFE5-10E06A8472EB}"/>
    <cellStyle name="Millares [0] 4 5 2 6" xfId="2162" xr:uid="{80F9660A-CA4E-4C01-BD88-6F15BAAF7275}"/>
    <cellStyle name="Millares [0] 4 5 2 7" xfId="2343" xr:uid="{B5959A03-F2D8-4C8A-A265-4D8E5449AB4A}"/>
    <cellStyle name="Millares [0] 4 5 3" xfId="1461" xr:uid="{02D0334B-661E-469C-88F7-F3F2470AEBEC}"/>
    <cellStyle name="Millares [0] 4 5 4" xfId="1619" xr:uid="{774E6BF0-F006-4418-BE39-BC2522EB9E14}"/>
    <cellStyle name="Millares [0] 4 5 5" xfId="1774" xr:uid="{65060F41-DCA4-4332-BDB8-D98343252FD2}"/>
    <cellStyle name="Millares [0] 4 5 6" xfId="1929" xr:uid="{F322D6FB-F0B3-4960-9C61-2C6871EF9669}"/>
    <cellStyle name="Millares [0] 4 5 7" xfId="2110" xr:uid="{98214732-D75C-44F7-BCDF-19BBB2A0326B}"/>
    <cellStyle name="Millares [0] 4 5 8" xfId="2291" xr:uid="{EED12F94-2732-45C9-8EC5-808442519FEC}"/>
    <cellStyle name="Millares [0] 4 6" xfId="91" xr:uid="{2482E598-84A3-4819-BBB7-0B15504404D6}"/>
    <cellStyle name="Millares [0] 4 6 2" xfId="1487" xr:uid="{959EDFF5-86D5-49D8-9CA9-8D2D826C8BCF}"/>
    <cellStyle name="Millares [0] 4 6 3" xfId="1645" xr:uid="{B2957597-94B7-4B64-9B55-1F067F003B4C}"/>
    <cellStyle name="Millares [0] 4 6 4" xfId="1800" xr:uid="{112084D5-3DAB-4E39-AC9B-F2E2B76074EE}"/>
    <cellStyle name="Millares [0] 4 6 5" xfId="1955" xr:uid="{07341E77-813D-4329-8FAD-11466ACA0CDF}"/>
    <cellStyle name="Millares [0] 4 6 6" xfId="2136" xr:uid="{59630DBD-0F85-4900-8637-626413009168}"/>
    <cellStyle name="Millares [0] 4 6 7" xfId="2317" xr:uid="{280EF4CB-15F9-44AD-8F81-B518D44D3A7A}"/>
    <cellStyle name="Millares [0] 4 7" xfId="36" xr:uid="{FF1E48F3-1BB7-4504-B4B5-6A9876EF7009}"/>
    <cellStyle name="Millares [0] 4 7 2" xfId="1539" xr:uid="{370AF15C-D074-4E96-B01A-F0DE79277CB5}"/>
    <cellStyle name="Millares [0] 4 7 3" xfId="1697" xr:uid="{D6A284CD-B2BB-412B-84F9-6E9CCCAE464A}"/>
    <cellStyle name="Millares [0] 4 7 4" xfId="1852" xr:uid="{BF718E5C-56BD-4277-9F95-5FD132765867}"/>
    <cellStyle name="Millares [0] 4 7 5" xfId="2007" xr:uid="{D2BB1F28-7720-4A96-B012-7899DD7D4668}"/>
    <cellStyle name="Millares [0] 4 7 6" xfId="2188" xr:uid="{B3F1EF62-1436-4551-8E9F-6EBF15EEB14E}"/>
    <cellStyle name="Millares [0] 4 7 7" xfId="2369" xr:uid="{53C92D8E-20F3-4137-A855-995C3A8238EC}"/>
    <cellStyle name="Millares [0] 4 8" xfId="1274" xr:uid="{D98F3C6F-B319-4EE2-AF7F-37051719F764}"/>
    <cellStyle name="Millares [0] 4 8 2" xfId="1566" xr:uid="{56C476F8-CE79-42A9-8712-F995EAAB5863}"/>
    <cellStyle name="Millares [0] 4 8 3" xfId="1724" xr:uid="{76169D52-E90E-4D6E-8676-F7F285BECB39}"/>
    <cellStyle name="Millares [0] 4 8 4" xfId="1879" xr:uid="{2556BAA3-888B-4C6B-A43F-148109300D2B}"/>
    <cellStyle name="Millares [0] 4 8 5" xfId="2034" xr:uid="{5A05589E-3B1B-49ED-84EB-B23EC10C4A56}"/>
    <cellStyle name="Millares [0] 4 8 6" xfId="2215" xr:uid="{6826FE94-D0C0-4B77-B14F-3D5F6F923177}"/>
    <cellStyle name="Millares [0] 4 8 7" xfId="2396" xr:uid="{0A724FCD-0442-4232-9AC5-6FE1FCDD703C}"/>
    <cellStyle name="Millares [0] 4 9" xfId="1374" xr:uid="{51737EDF-E241-4081-96D2-0EE1144FD149}"/>
    <cellStyle name="Millares [0] 4 9 2" xfId="2058" xr:uid="{098B3410-11C8-44C3-8878-D44F05AF05BB}"/>
    <cellStyle name="Millares [0] 4 9 3" xfId="2239" xr:uid="{56A18A8D-6BC0-4DB9-B175-EC2FC70733A9}"/>
    <cellStyle name="Millares [0] 4 9 4" xfId="2420" xr:uid="{0AB5624F-1C8C-4C8E-A429-46FF3FBDA2AE}"/>
    <cellStyle name="Millares [0] 5" xfId="9" xr:uid="{8E9B861C-23A7-4EDF-A770-C8CB510594DC}"/>
    <cellStyle name="Millares [0] 5 10" xfId="1438" xr:uid="{A87F5140-A395-4032-8DE5-100CAC5A48DB}"/>
    <cellStyle name="Millares [0] 5 11" xfId="1596" xr:uid="{0C7E4D8C-7231-48AB-BABF-FFB64A46C5FD}"/>
    <cellStyle name="Millares [0] 5 12" xfId="1751" xr:uid="{554D3E1D-F11E-456C-9788-FFDD71B4C375}"/>
    <cellStyle name="Millares [0] 5 13" xfId="1906" xr:uid="{EBF0B8CC-56C9-4EC6-97C3-FDA93516C008}"/>
    <cellStyle name="Millares [0] 5 14" xfId="2087" xr:uid="{47E63EB4-E514-43FE-ACE3-B9B77B6A2EB1}"/>
    <cellStyle name="Millares [0] 5 15" xfId="2268" xr:uid="{86EBC938-57D5-4022-96D5-05EFE69F23A3}"/>
    <cellStyle name="Millares [0] 5 2" xfId="16" xr:uid="{06DB6C2B-2EE3-49C2-8B66-117E23B3130B}"/>
    <cellStyle name="Millares [0] 5 2 10" xfId="1912" xr:uid="{A2BCB5F5-F31F-4A30-8354-FAB46973726C}"/>
    <cellStyle name="Millares [0] 5 2 11" xfId="2093" xr:uid="{C1CEB6F9-73B1-4811-9B18-495346A6C24A}"/>
    <cellStyle name="Millares [0] 5 2 12" xfId="2274" xr:uid="{E81FAB2C-ABAC-4667-8E66-E188B8E73700}"/>
    <cellStyle name="Millares [0] 5 2 2" xfId="32" xr:uid="{3F9DCB1C-5CEE-4D3E-9E8A-74B199DE042E}"/>
    <cellStyle name="Millares [0] 5 2 2 2" xfId="126" xr:uid="{F5C9BFF5-64BF-4D9A-BD07-4C8DEC4ABB7B}"/>
    <cellStyle name="Millares [0] 5 2 2 2 2" xfId="1522" xr:uid="{76FB50AB-225C-4A95-9004-0014697C014A}"/>
    <cellStyle name="Millares [0] 5 2 2 2 3" xfId="1680" xr:uid="{601459A5-8177-471B-AFBD-EF68D219B57A}"/>
    <cellStyle name="Millares [0] 5 2 2 2 4" xfId="1835" xr:uid="{32C26399-3359-4949-91C0-1AE119223A14}"/>
    <cellStyle name="Millares [0] 5 2 2 2 5" xfId="1990" xr:uid="{27149B4A-5F6F-4827-8591-4F24BCE99979}"/>
    <cellStyle name="Millares [0] 5 2 2 2 6" xfId="2171" xr:uid="{BD0AD578-E7D6-4654-8E94-E6F12B30E626}"/>
    <cellStyle name="Millares [0] 5 2 2 2 7" xfId="2352" xr:uid="{FE4BA6E7-41DD-4D36-8D5E-267C6A3A5F2B}"/>
    <cellStyle name="Millares [0] 5 2 2 3" xfId="73" xr:uid="{F2522F16-E4B9-4B65-B638-4F5F2B8FF79E}"/>
    <cellStyle name="Millares [0] 5 2 2 4" xfId="1470" xr:uid="{FAD51E2D-90B9-46BC-9842-A1B868821D08}"/>
    <cellStyle name="Millares [0] 5 2 2 5" xfId="1628" xr:uid="{7F40D540-6F05-4108-868E-B3D45B9333D3}"/>
    <cellStyle name="Millares [0] 5 2 2 6" xfId="1783" xr:uid="{14E456E6-7070-44E0-AC71-270097345289}"/>
    <cellStyle name="Millares [0] 5 2 2 7" xfId="1938" xr:uid="{89E2AB1C-64F4-4492-ACF0-36D216BEA971}"/>
    <cellStyle name="Millares [0] 5 2 2 8" xfId="2119" xr:uid="{4659079B-AA30-49D2-982F-A8C79B6D344E}"/>
    <cellStyle name="Millares [0] 5 2 2 9" xfId="2300" xr:uid="{1B4DB7D4-40DC-45E1-8EAC-D349D738AB5F}"/>
    <cellStyle name="Millares [0] 5 2 3" xfId="100" xr:uid="{1853A4EB-0B57-4C66-9D68-34D02786AE9C}"/>
    <cellStyle name="Millares [0] 5 2 3 2" xfId="1496" xr:uid="{5149761A-BE77-45D2-8597-CB7D127EC6CD}"/>
    <cellStyle name="Millares [0] 5 2 3 3" xfId="1654" xr:uid="{856F48CB-F156-4CFC-BFCA-A5E9E54E28CC}"/>
    <cellStyle name="Millares [0] 5 2 3 4" xfId="1809" xr:uid="{37335668-417F-4518-813E-6A0983F81817}"/>
    <cellStyle name="Millares [0] 5 2 3 5" xfId="1964" xr:uid="{A5BE1129-DE4F-4749-A749-77196405DDD5}"/>
    <cellStyle name="Millares [0] 5 2 3 6" xfId="2145" xr:uid="{38BB357C-830B-4797-8A95-C896A245AE4A}"/>
    <cellStyle name="Millares [0] 5 2 3 7" xfId="2326" xr:uid="{8F3966A8-CA25-42E8-91F8-6DF05A766026}"/>
    <cellStyle name="Millares [0] 5 2 4" xfId="45" xr:uid="{4F3E03B1-7B8F-4245-BD15-241C02DCFC66}"/>
    <cellStyle name="Millares [0] 5 2 4 2" xfId="1548" xr:uid="{0C53450F-B2BF-4819-931A-6D26DEF426A4}"/>
    <cellStyle name="Millares [0] 5 2 4 3" xfId="1706" xr:uid="{7E07F37F-FF4E-4112-8934-6B09BF7AE059}"/>
    <cellStyle name="Millares [0] 5 2 4 4" xfId="1861" xr:uid="{2853B1A1-A774-4877-88D8-FB95D683131A}"/>
    <cellStyle name="Millares [0] 5 2 4 5" xfId="2016" xr:uid="{60E94F0D-D45C-43D6-A01A-3506AF49E058}"/>
    <cellStyle name="Millares [0] 5 2 4 6" xfId="2197" xr:uid="{46573014-5515-4893-8973-2A38B8F0B4B5}"/>
    <cellStyle name="Millares [0] 5 2 4 7" xfId="2378" xr:uid="{DEE44D16-A4F6-4AAC-8290-27BEA587F6D8}"/>
    <cellStyle name="Millares [0] 5 2 5" xfId="1337" xr:uid="{1EC7FB53-D6F6-4BC3-BAEC-0027734AAC2A}"/>
    <cellStyle name="Millares [0] 5 2 5 2" xfId="1575" xr:uid="{4786BC76-1A20-44C8-8B90-66E4134662B6}"/>
    <cellStyle name="Millares [0] 5 2 5 3" xfId="1733" xr:uid="{01CDCA98-2319-4020-8191-1260F103A97E}"/>
    <cellStyle name="Millares [0] 5 2 5 4" xfId="1888" xr:uid="{F6CAA281-0D0B-45F6-844E-CD1DE824CFD3}"/>
    <cellStyle name="Millares [0] 5 2 5 5" xfId="2043" xr:uid="{DC8AAAD4-4695-4BC5-A332-EEEC3C6F3D79}"/>
    <cellStyle name="Millares [0] 5 2 5 6" xfId="2224" xr:uid="{DE0F9E57-3A5C-4774-9E83-5A35FE4A35B9}"/>
    <cellStyle name="Millares [0] 5 2 5 7" xfId="2405" xr:uid="{6251D148-EA6E-4E02-9FE1-5C123B261BC3}"/>
    <cellStyle name="Millares [0] 5 2 6" xfId="1409" xr:uid="{71B276B2-6252-47CB-9655-D5CC6595F91D}"/>
    <cellStyle name="Millares [0] 5 2 6 2" xfId="2067" xr:uid="{F0CECC25-B4AF-4E5A-A566-8A09BF31B6EA}"/>
    <cellStyle name="Millares [0] 5 2 6 3" xfId="2248" xr:uid="{0091DACD-0291-4FD4-B607-86923D1B34B6}"/>
    <cellStyle name="Millares [0] 5 2 6 4" xfId="2429" xr:uid="{4F1FD07C-C85F-442B-BD12-092BB672CC29}"/>
    <cellStyle name="Millares [0] 5 2 7" xfId="1444" xr:uid="{ED56AC9D-4E05-4234-9C09-D8ECA93ED596}"/>
    <cellStyle name="Millares [0] 5 2 8" xfId="1602" xr:uid="{D4168368-CC18-4080-BDFB-37077CFA1708}"/>
    <cellStyle name="Millares [0] 5 2 9" xfId="1757" xr:uid="{45AA2375-3363-4516-9856-827D16D98C6C}"/>
    <cellStyle name="Millares [0] 5 3" xfId="26" xr:uid="{22F3D019-9D10-46EE-8A9B-66B94B81F798}"/>
    <cellStyle name="Millares [0] 5 3 10" xfId="2099" xr:uid="{6FE0B73A-290A-43B6-997B-A20FE7B3A26E}"/>
    <cellStyle name="Millares [0] 5 3 11" xfId="2280" xr:uid="{5C2C5510-1885-48D7-B8BB-C51C764AF205}"/>
    <cellStyle name="Millares [0] 5 3 2" xfId="79" xr:uid="{5F62C07B-C6EF-48DA-A585-0977592ABADD}"/>
    <cellStyle name="Millares [0] 5 3 2 2" xfId="132" xr:uid="{A2133601-86DF-4E05-B69B-92616F657BBF}"/>
    <cellStyle name="Millares [0] 5 3 2 2 2" xfId="1528" xr:uid="{11227A18-9018-44F3-A93E-397AE44D9FDF}"/>
    <cellStyle name="Millares [0] 5 3 2 2 3" xfId="1686" xr:uid="{8772B243-6F97-48A7-BC04-D5D1685960B9}"/>
    <cellStyle name="Millares [0] 5 3 2 2 4" xfId="1841" xr:uid="{C4077222-A26D-482B-85F1-6B60CA007D10}"/>
    <cellStyle name="Millares [0] 5 3 2 2 5" xfId="1996" xr:uid="{A4E7B461-06C8-4022-9EA3-E659C5E9569E}"/>
    <cellStyle name="Millares [0] 5 3 2 2 6" xfId="2177" xr:uid="{6D6E394A-C8B3-4A2F-9AE2-D48F229DDFD4}"/>
    <cellStyle name="Millares [0] 5 3 2 2 7" xfId="2358" xr:uid="{7B47AB79-0BC5-4F47-AAA6-5A43EE8618D4}"/>
    <cellStyle name="Millares [0] 5 3 2 3" xfId="1476" xr:uid="{79741468-CC44-462A-B063-C4C847A33701}"/>
    <cellStyle name="Millares [0] 5 3 2 4" xfId="1634" xr:uid="{BA96BF7B-24F7-4CAA-A6AF-7ADBC9A76A74}"/>
    <cellStyle name="Millares [0] 5 3 2 5" xfId="1789" xr:uid="{7BBA710F-48A6-440E-B5EA-150A644FE78A}"/>
    <cellStyle name="Millares [0] 5 3 2 6" xfId="1944" xr:uid="{8D602681-9391-442E-8008-EA39843A4DCC}"/>
    <cellStyle name="Millares [0] 5 3 2 7" xfId="2125" xr:uid="{214EC482-B353-4F18-AFDD-526BDB891899}"/>
    <cellStyle name="Millares [0] 5 3 2 8" xfId="2306" xr:uid="{69412610-E9D8-4651-BBEF-36E1D8C2401E}"/>
    <cellStyle name="Millares [0] 5 3 3" xfId="106" xr:uid="{5E24ABAA-6DA6-415D-B115-25EB8CC1967B}"/>
    <cellStyle name="Millares [0] 5 3 3 2" xfId="1502" xr:uid="{88996B02-73B6-4619-964F-F3072F6B3B82}"/>
    <cellStyle name="Millares [0] 5 3 3 3" xfId="1660" xr:uid="{39F0A5D0-11DD-4558-875F-3C047A45630E}"/>
    <cellStyle name="Millares [0] 5 3 3 4" xfId="1815" xr:uid="{06619973-CEBD-43AD-87F5-5DD69DDC5592}"/>
    <cellStyle name="Millares [0] 5 3 3 5" xfId="1970" xr:uid="{E2D7B6A0-C693-4EDF-B97C-3735A66DE7ED}"/>
    <cellStyle name="Millares [0] 5 3 3 6" xfId="2151" xr:uid="{3F0C3B55-545A-41AD-925C-18200512066C}"/>
    <cellStyle name="Millares [0] 5 3 3 7" xfId="2332" xr:uid="{D67C0164-670E-4439-A271-62C74F0A6659}"/>
    <cellStyle name="Millares [0] 5 3 4" xfId="51" xr:uid="{7FC8CB2A-6FCA-40D7-B696-49C6B394EB0A}"/>
    <cellStyle name="Millares [0] 5 3 4 2" xfId="1554" xr:uid="{0C5A16BD-0397-4AAC-89F1-28AA2888832F}"/>
    <cellStyle name="Millares [0] 5 3 4 3" xfId="1712" xr:uid="{7022B62D-ACCD-4625-8653-10F5F4F54273}"/>
    <cellStyle name="Millares [0] 5 3 4 4" xfId="1867" xr:uid="{47004F88-47D2-46BF-B464-A126741CD6B3}"/>
    <cellStyle name="Millares [0] 5 3 4 5" xfId="2022" xr:uid="{6246008F-20BF-4F6C-8481-DAF74BF7025D}"/>
    <cellStyle name="Millares [0] 5 3 4 6" xfId="2203" xr:uid="{91C2CEC0-70B6-487F-95A5-A3D59C91131C}"/>
    <cellStyle name="Millares [0] 5 3 4 7" xfId="2384" xr:uid="{0C97394C-46DF-4ADE-BFC7-CCF72965006B}"/>
    <cellStyle name="Millares [0] 5 3 5" xfId="1581" xr:uid="{79B2ED55-0EDD-48D6-8589-0BF24D438E22}"/>
    <cellStyle name="Millares [0] 5 3 5 2" xfId="1739" xr:uid="{323D9332-1EBE-48DD-8803-5264D03EEFD1}"/>
    <cellStyle name="Millares [0] 5 3 5 3" xfId="1894" xr:uid="{8951624E-7182-4989-8DBF-3B451C491243}"/>
    <cellStyle name="Millares [0] 5 3 5 4" xfId="2049" xr:uid="{BE662489-4D65-48E5-876B-EEF8E542E561}"/>
    <cellStyle name="Millares [0] 5 3 5 5" xfId="2230" xr:uid="{D7251096-F858-40C0-8FEE-93B17D2774A0}"/>
    <cellStyle name="Millares [0] 5 3 5 6" xfId="2411" xr:uid="{F7FF8A6F-4F1E-439A-B433-1237CA3F629D}"/>
    <cellStyle name="Millares [0] 5 3 6" xfId="1450" xr:uid="{39155AE0-2B45-4E05-BD72-A4765448D6D0}"/>
    <cellStyle name="Millares [0] 5 3 6 2" xfId="2073" xr:uid="{9E4CC99C-A36B-450F-AEE2-32EB56FAFA9F}"/>
    <cellStyle name="Millares [0] 5 3 6 3" xfId="2254" xr:uid="{E9C7DB19-DCD4-4B26-8275-120562F35EBE}"/>
    <cellStyle name="Millares [0] 5 3 6 4" xfId="2435" xr:uid="{7D09CC4E-6DD1-45C7-B806-23909515F3A5}"/>
    <cellStyle name="Millares [0] 5 3 7" xfId="1608" xr:uid="{E99C59D0-E6EB-4A2E-A522-1C87DC6293BC}"/>
    <cellStyle name="Millares [0] 5 3 8" xfId="1763" xr:uid="{CC59299D-FDB8-4190-85DB-6A705D07B133}"/>
    <cellStyle name="Millares [0] 5 3 9" xfId="1918" xr:uid="{3795FA8E-A35D-44B9-BA10-2DDEAE51D395}"/>
    <cellStyle name="Millares [0] 5 4" xfId="57" xr:uid="{22DAB85D-8288-48B5-AAFE-72E465760570}"/>
    <cellStyle name="Millares [0] 5 4 10" xfId="2105" xr:uid="{5A655707-5FE2-45AB-A6DE-4BA3B3CB233F}"/>
    <cellStyle name="Millares [0] 5 4 11" xfId="2286" xr:uid="{F149AC3E-DB76-424B-BF08-E57A0864F56A}"/>
    <cellStyle name="Millares [0] 5 4 2" xfId="85" xr:uid="{19E38FDE-4FDD-4973-B054-F6542A096334}"/>
    <cellStyle name="Millares [0] 5 4 2 2" xfId="138" xr:uid="{72587F17-F811-4467-BF1C-D138D0B1ADBE}"/>
    <cellStyle name="Millares [0] 5 4 2 2 2" xfId="1534" xr:uid="{2244B56A-F21E-4A61-8AB8-C639C689F74B}"/>
    <cellStyle name="Millares [0] 5 4 2 2 3" xfId="1692" xr:uid="{DC0BF412-7F0F-458F-B74C-D4B32603D829}"/>
    <cellStyle name="Millares [0] 5 4 2 2 4" xfId="1847" xr:uid="{E57B0EFD-707D-4A3D-876A-C04697784D07}"/>
    <cellStyle name="Millares [0] 5 4 2 2 5" xfId="2002" xr:uid="{2C515D2C-BDA8-4184-B68C-7066810822B3}"/>
    <cellStyle name="Millares [0] 5 4 2 2 6" xfId="2183" xr:uid="{B1CAD7F0-EBD5-4DFA-837E-B6C316F11D52}"/>
    <cellStyle name="Millares [0] 5 4 2 2 7" xfId="2364" xr:uid="{9B4BAFAD-C4C8-490F-A1F9-DDE7DDE790EC}"/>
    <cellStyle name="Millares [0] 5 4 2 3" xfId="1482" xr:uid="{A12B30A1-37C3-4415-BF83-5A117AF24857}"/>
    <cellStyle name="Millares [0] 5 4 2 4" xfId="1640" xr:uid="{7C835EC5-5D3F-4AFD-8FE1-F9BD1C73AEEA}"/>
    <cellStyle name="Millares [0] 5 4 2 5" xfId="1795" xr:uid="{8D27B4DA-B8CA-4A15-A00E-BD48B7823444}"/>
    <cellStyle name="Millares [0] 5 4 2 6" xfId="1950" xr:uid="{6A38B26F-3A7C-4634-BD9F-F4D34D15CE5E}"/>
    <cellStyle name="Millares [0] 5 4 2 7" xfId="2131" xr:uid="{E5897A3A-AE70-415A-B68B-0E1036D9E99C}"/>
    <cellStyle name="Millares [0] 5 4 2 8" xfId="2312" xr:uid="{A3D67669-D4BE-4782-AAA6-B8EFB68C7864}"/>
    <cellStyle name="Millares [0] 5 4 3" xfId="112" xr:uid="{635F7592-3BD6-4D0E-9DAE-29AD6F92BC1D}"/>
    <cellStyle name="Millares [0] 5 4 3 2" xfId="1508" xr:uid="{0F319143-FC22-4475-85E6-5489AC4BA9F7}"/>
    <cellStyle name="Millares [0] 5 4 3 3" xfId="1666" xr:uid="{05CB0D97-4A96-4AFE-A1FC-5477BC703403}"/>
    <cellStyle name="Millares [0] 5 4 3 4" xfId="1821" xr:uid="{C75F78B7-2402-4D70-B657-F3CC69088FC2}"/>
    <cellStyle name="Millares [0] 5 4 3 5" xfId="1976" xr:uid="{C9BA9372-C765-4786-808C-D43BC1037254}"/>
    <cellStyle name="Millares [0] 5 4 3 6" xfId="2157" xr:uid="{227FBF2B-AFC6-405F-BAA5-91155AC5BC23}"/>
    <cellStyle name="Millares [0] 5 4 3 7" xfId="2338" xr:uid="{0B3FF782-4847-4E6A-9A37-29AD101BA67F}"/>
    <cellStyle name="Millares [0] 5 4 4" xfId="1560" xr:uid="{400A19C4-98A3-4030-BDF1-FBDF7E010469}"/>
    <cellStyle name="Millares [0] 5 4 4 2" xfId="1718" xr:uid="{81F42744-570B-4B81-AE98-3959BBD49EBE}"/>
    <cellStyle name="Millares [0] 5 4 4 3" xfId="1873" xr:uid="{32CC7535-4C77-43EB-88DF-3939A6586D4B}"/>
    <cellStyle name="Millares [0] 5 4 4 4" xfId="2028" xr:uid="{F79FD692-996E-4E5D-9108-B182AA3BC751}"/>
    <cellStyle name="Millares [0] 5 4 4 5" xfId="2209" xr:uid="{C2F9C34E-4706-4E1E-9E24-339EA3B3E535}"/>
    <cellStyle name="Millares [0] 5 4 4 6" xfId="2390" xr:uid="{16E0EED9-ADB1-4246-A916-388FF42724E1}"/>
    <cellStyle name="Millares [0] 5 4 5" xfId="1587" xr:uid="{A591A65A-6F93-4076-B146-3E028AC91B43}"/>
    <cellStyle name="Millares [0] 5 4 5 2" xfId="1745" xr:uid="{120FACA2-1770-44E8-9755-0F6F2CD5BB0E}"/>
    <cellStyle name="Millares [0] 5 4 5 3" xfId="1900" xr:uid="{39EC884B-D181-4B73-87D2-7C840F65F4AF}"/>
    <cellStyle name="Millares [0] 5 4 5 4" xfId="2055" xr:uid="{C156060D-FB6E-484C-97A7-B8837DE18995}"/>
    <cellStyle name="Millares [0] 5 4 5 5" xfId="2236" xr:uid="{ABD81C7D-C04C-4848-8C17-C9C785332359}"/>
    <cellStyle name="Millares [0] 5 4 5 6" xfId="2417" xr:uid="{D4CF1EC5-9229-4A56-99B8-1DE97725A0C4}"/>
    <cellStyle name="Millares [0] 5 4 6" xfId="1456" xr:uid="{18D1C288-9232-4E5A-8E5B-F7889430AED6}"/>
    <cellStyle name="Millares [0] 5 4 6 2" xfId="2079" xr:uid="{0C32E7AD-1DE4-4192-A491-1FA6B64B649A}"/>
    <cellStyle name="Millares [0] 5 4 6 3" xfId="2260" xr:uid="{35B12E0B-8115-4504-9441-4FE5FFFCE80F}"/>
    <cellStyle name="Millares [0] 5 4 6 4" xfId="2441" xr:uid="{B69CD219-568A-4509-B008-C95E39204C46}"/>
    <cellStyle name="Millares [0] 5 4 7" xfId="1614" xr:uid="{D9402321-D74F-42DC-8DE9-DC0A84378A87}"/>
    <cellStyle name="Millares [0] 5 4 8" xfId="1769" xr:uid="{7A51766C-E2E6-4D5E-8F85-84D106210256}"/>
    <cellStyle name="Millares [0] 5 4 9" xfId="1924" xr:uid="{E4256175-E0A1-4ED7-BA00-141DF9A80646}"/>
    <cellStyle name="Millares [0] 5 5" xfId="67" xr:uid="{C34F1078-21E3-42DF-9C05-D5D5D2255F9C}"/>
    <cellStyle name="Millares [0] 5 5 2" xfId="120" xr:uid="{E4A39CFD-7835-46D8-93BD-7CC6DC9AAA3C}"/>
    <cellStyle name="Millares [0] 5 5 2 2" xfId="1516" xr:uid="{1781F2EB-6BDC-4267-A768-99A2F4D6367A}"/>
    <cellStyle name="Millares [0] 5 5 2 3" xfId="1674" xr:uid="{DE916ACB-0E62-4769-8E7D-8AA48D7CA165}"/>
    <cellStyle name="Millares [0] 5 5 2 4" xfId="1829" xr:uid="{38094428-E7CD-47BC-B900-0AAD077DF915}"/>
    <cellStyle name="Millares [0] 5 5 2 5" xfId="1984" xr:uid="{396EA19E-DE7F-45D9-A1D1-9194A7AF9772}"/>
    <cellStyle name="Millares [0] 5 5 2 6" xfId="2165" xr:uid="{942586E5-DDD6-43DF-B1BE-7A3D152EE0AB}"/>
    <cellStyle name="Millares [0] 5 5 2 7" xfId="2346" xr:uid="{67ECE55F-33FF-47F8-AF46-A87D0189C66E}"/>
    <cellStyle name="Millares [0] 5 5 3" xfId="1464" xr:uid="{FE0921D3-5586-45B2-ADF1-D98D5891B717}"/>
    <cellStyle name="Millares [0] 5 5 4" xfId="1622" xr:uid="{3F39F3D9-9F48-46BF-9BA0-B56B53D5F4C5}"/>
    <cellStyle name="Millares [0] 5 5 5" xfId="1777" xr:uid="{AA27DAB8-0F85-4950-9C7B-1BD33CD3C535}"/>
    <cellStyle name="Millares [0] 5 5 6" xfId="1932" xr:uid="{F206837B-61FF-48A2-A477-E90A2E03F38B}"/>
    <cellStyle name="Millares [0] 5 5 7" xfId="2113" xr:uid="{3CD9AA10-D6A1-47C6-9B9C-BF27EA0C84F6}"/>
    <cellStyle name="Millares [0] 5 5 8" xfId="2294" xr:uid="{B9332202-6D01-4B64-A47C-D1A98AF476DC}"/>
    <cellStyle name="Millares [0] 5 6" xfId="94" xr:uid="{BC3B4722-281D-4776-9405-BAD7064E0F05}"/>
    <cellStyle name="Millares [0] 5 6 2" xfId="1490" xr:uid="{FE84CA68-3242-47A0-8AD6-91655A65DE6A}"/>
    <cellStyle name="Millares [0] 5 6 3" xfId="1648" xr:uid="{AB0A0081-C985-44D0-8358-192173C33365}"/>
    <cellStyle name="Millares [0] 5 6 4" xfId="1803" xr:uid="{CBDD4236-AE82-457A-B8B7-923E3B1C244C}"/>
    <cellStyle name="Millares [0] 5 6 5" xfId="1958" xr:uid="{66F0E9CD-267A-4CC3-B386-FAAA01A5A9BC}"/>
    <cellStyle name="Millares [0] 5 6 6" xfId="2139" xr:uid="{ACDABD7D-AA49-4CE9-9FB4-F7A99DC8D607}"/>
    <cellStyle name="Millares [0] 5 6 7" xfId="2320" xr:uid="{CD548713-4C8E-444E-A5FF-1EE5AC642E66}"/>
    <cellStyle name="Millares [0] 5 7" xfId="39" xr:uid="{A648DB8C-D809-45D3-B872-06BDAD900429}"/>
    <cellStyle name="Millares [0] 5 7 2" xfId="1542" xr:uid="{B7523211-1AA3-4DEB-A4FA-E49EFB1192A7}"/>
    <cellStyle name="Millares [0] 5 7 3" xfId="1700" xr:uid="{F228C77D-82FD-4B9B-B324-B7D9B4CBA4BC}"/>
    <cellStyle name="Millares [0] 5 7 4" xfId="1855" xr:uid="{AC185A91-5AFD-4B62-B212-54DDF6091A1D}"/>
    <cellStyle name="Millares [0] 5 7 5" xfId="2010" xr:uid="{3EBAE3D2-D49D-4418-A4B9-06943679108C}"/>
    <cellStyle name="Millares [0] 5 7 6" xfId="2191" xr:uid="{7266ECFC-DFB9-44DD-A5A2-2D902B20BC5A}"/>
    <cellStyle name="Millares [0] 5 7 7" xfId="2372" xr:uid="{16B4A845-AC42-492A-8F39-C11A434CA6D0}"/>
    <cellStyle name="Millares [0] 5 8" xfId="1268" xr:uid="{5BEA97B0-53F4-4F52-98F8-054FBA736D44}"/>
    <cellStyle name="Millares [0] 5 8 2" xfId="1569" xr:uid="{1755F71F-A9CC-4339-923A-3C9B178F9FCA}"/>
    <cellStyle name="Millares [0] 5 8 3" xfId="1727" xr:uid="{79FCDEAA-EDFF-45A9-8B74-F30D0F260C02}"/>
    <cellStyle name="Millares [0] 5 8 4" xfId="1882" xr:uid="{FE0FBED3-FE83-4E17-8D6B-8F4129C5C6FE}"/>
    <cellStyle name="Millares [0] 5 8 5" xfId="2037" xr:uid="{1662982C-C883-416C-883D-68076ADF2800}"/>
    <cellStyle name="Millares [0] 5 8 6" xfId="2218" xr:uid="{F47D92BA-B2D4-4948-A801-9603B0427309}"/>
    <cellStyle name="Millares [0] 5 8 7" xfId="2399" xr:uid="{1157CFBE-EA34-4EEF-807F-C5D40B592EEA}"/>
    <cellStyle name="Millares [0] 5 9" xfId="1373" xr:uid="{CA8A037C-0AA4-45EF-8EE5-C1923AB233EB}"/>
    <cellStyle name="Millares [0] 5 9 2" xfId="2061" xr:uid="{38402B65-1E66-4A28-B77C-B17E2BA53C96}"/>
    <cellStyle name="Millares [0] 5 9 3" xfId="2242" xr:uid="{C05E248E-9FE8-4EB7-B85D-210F5FD33486}"/>
    <cellStyle name="Millares [0] 5 9 4" xfId="2423" xr:uid="{B798B396-5AAA-4C78-A138-F3D9D313DD59}"/>
    <cellStyle name="Millares [0] 6" xfId="11" xr:uid="{83CAF24D-136B-421E-B7B8-5C9DC5D290D7}"/>
    <cellStyle name="Millares [0] 6 10" xfId="1907" xr:uid="{D8B0A111-BC85-495B-8C7C-34AA96017AEE}"/>
    <cellStyle name="Millares [0] 6 11" xfId="2088" xr:uid="{E94A7E4F-E8AC-437A-ABF9-F5C162310777}"/>
    <cellStyle name="Millares [0] 6 12" xfId="2269" xr:uid="{29066194-7E3C-417B-916E-C383DB10168D}"/>
    <cellStyle name="Millares [0] 6 2" xfId="27" xr:uid="{ACC859E9-470E-42A6-B0C2-1080EB883825}"/>
    <cellStyle name="Millares [0] 6 2 10" xfId="2114" xr:uid="{DF8A637A-4EAB-466B-A7BD-BC99449A2C21}"/>
    <cellStyle name="Millares [0] 6 2 11" xfId="2295" xr:uid="{42FFC696-9D2B-4B4C-913B-3887293787D9}"/>
    <cellStyle name="Millares [0] 6 2 2" xfId="121" xr:uid="{2B742F1C-44CF-456B-84C2-4B47CACD3640}"/>
    <cellStyle name="Millares [0] 6 2 2 2" xfId="1517" xr:uid="{F1930606-6EB4-4BE1-8ACC-3820DFDEE3FA}"/>
    <cellStyle name="Millares [0] 6 2 2 3" xfId="1675" xr:uid="{949CA223-6931-44BD-A8F9-40AB50EF9094}"/>
    <cellStyle name="Millares [0] 6 2 2 4" xfId="1830" xr:uid="{DFAA5F23-75D8-4942-A8B7-8BD47C815D27}"/>
    <cellStyle name="Millares [0] 6 2 2 5" xfId="1985" xr:uid="{07A41EE6-9A25-467E-AAB6-F9326C1903A4}"/>
    <cellStyle name="Millares [0] 6 2 2 6" xfId="2166" xr:uid="{CCED3F6A-F2CE-456A-90C4-C01C8F30F61E}"/>
    <cellStyle name="Millares [0] 6 2 2 7" xfId="2347" xr:uid="{BD89407E-382F-4819-8541-5C681085576F}"/>
    <cellStyle name="Millares [0] 6 2 3" xfId="68" xr:uid="{679C1123-D73A-4542-A0C8-81379D77D517}"/>
    <cellStyle name="Millares [0] 6 2 4" xfId="1346" xr:uid="{9595934B-1EDD-4229-9876-E607D4C82553}"/>
    <cellStyle name="Millares [0] 6 2 5" xfId="1418" xr:uid="{CB97ACB4-D25E-4C42-97C8-0205463468BB}"/>
    <cellStyle name="Millares [0] 6 2 6" xfId="1465" xr:uid="{2ED57B89-03CA-499E-B3DE-0A9DA05916CC}"/>
    <cellStyle name="Millares [0] 6 2 7" xfId="1623" xr:uid="{C7A071F4-3135-4029-8D1A-880FB0502E08}"/>
    <cellStyle name="Millares [0] 6 2 8" xfId="1778" xr:uid="{B3D2D3E8-2926-460B-BD70-F8C895B06C4A}"/>
    <cellStyle name="Millares [0] 6 2 9" xfId="1933" xr:uid="{438A36BD-7185-4389-A0CD-04BC6AE7D471}"/>
    <cellStyle name="Millares [0] 6 3" xfId="95" xr:uid="{09D77B60-2574-4BD0-835A-1672A0F50313}"/>
    <cellStyle name="Millares [0] 6 3 2" xfId="1491" xr:uid="{7C8F7C71-B3E9-49DE-8436-735B69C0E924}"/>
    <cellStyle name="Millares [0] 6 3 3" xfId="1649" xr:uid="{68E47F29-379B-410B-9DAC-F49DE1D82254}"/>
    <cellStyle name="Millares [0] 6 3 4" xfId="1804" xr:uid="{A93A5258-EAB6-4666-B61E-6B2A84468077}"/>
    <cellStyle name="Millares [0] 6 3 5" xfId="1959" xr:uid="{C10C72F7-FDCF-464B-9825-C00DFF39B2CC}"/>
    <cellStyle name="Millares [0] 6 3 6" xfId="2140" xr:uid="{D081E547-E758-4A4F-A220-7E9A96272D7D}"/>
    <cellStyle name="Millares [0] 6 3 7" xfId="2321" xr:uid="{4D241EC0-C056-4972-862E-2E00719DBAB3}"/>
    <cellStyle name="Millares [0] 6 4" xfId="40" xr:uid="{4E9D9CD9-0356-486E-A62F-4F03678653B5}"/>
    <cellStyle name="Millares [0] 6 4 2" xfId="1543" xr:uid="{CE417DA1-F1DD-4A1D-97E6-756CBEDC308D}"/>
    <cellStyle name="Millares [0] 6 4 3" xfId="1701" xr:uid="{D88A872B-892B-4B68-B5F3-73AB0415BF00}"/>
    <cellStyle name="Millares [0] 6 4 4" xfId="1856" xr:uid="{8753B69C-9D42-4B21-8A48-D74A7EDEF666}"/>
    <cellStyle name="Millares [0] 6 4 5" xfId="2011" xr:uid="{CA2A78A2-FBC9-4630-8C73-BEA86E0DB3DC}"/>
    <cellStyle name="Millares [0] 6 4 6" xfId="2192" xr:uid="{96F8DE89-6B19-45A4-B95A-5DE19A64E182}"/>
    <cellStyle name="Millares [0] 6 4 7" xfId="2373" xr:uid="{F279F75D-52C6-412C-A888-4ACC3A10B034}"/>
    <cellStyle name="Millares [0] 6 5" xfId="1287" xr:uid="{3F0B2464-56A4-4224-B203-FEF099F529AD}"/>
    <cellStyle name="Millares [0] 6 5 2" xfId="1570" xr:uid="{809393EC-EDD6-4DDA-AF1A-9BF007B83175}"/>
    <cellStyle name="Millares [0] 6 5 3" xfId="1728" xr:uid="{D5E2D7BD-1228-43FD-BAB4-6BC0E9AB24A2}"/>
    <cellStyle name="Millares [0] 6 5 4" xfId="1883" xr:uid="{31A21B4C-A983-4910-A728-0C233EEAD64F}"/>
    <cellStyle name="Millares [0] 6 5 5" xfId="2038" xr:uid="{EFA481BF-15CB-4444-AE86-E2E84BA28234}"/>
    <cellStyle name="Millares [0] 6 5 6" xfId="2219" xr:uid="{3E821376-3352-4DFA-A9E2-5E46A3387BA4}"/>
    <cellStyle name="Millares [0] 6 5 7" xfId="2400" xr:uid="{E39835F3-AC26-4B4F-9392-90977FD132CF}"/>
    <cellStyle name="Millares [0] 6 6" xfId="1382" xr:uid="{00DEE284-B50B-4F87-8B0A-3C9EEA6F12EA}"/>
    <cellStyle name="Millares [0] 6 6 2" xfId="2062" xr:uid="{A9C4501E-E466-4315-AFB5-CFB8B8053940}"/>
    <cellStyle name="Millares [0] 6 6 3" xfId="2243" xr:uid="{6E6F5B8B-42D8-4C09-80B4-35D2583D19B0}"/>
    <cellStyle name="Millares [0] 6 6 4" xfId="2424" xr:uid="{7C3C3A38-46BD-4ED6-87C7-E0D8FECB138D}"/>
    <cellStyle name="Millares [0] 6 7" xfId="1439" xr:uid="{BED5FF75-647E-4BE8-BE0D-8020E09166E0}"/>
    <cellStyle name="Millares [0] 6 8" xfId="1597" xr:uid="{6893D3E8-2A21-46FD-980A-FE92EBF9FCA1}"/>
    <cellStyle name="Millares [0] 6 9" xfId="1752" xr:uid="{7D1DBC31-112E-4EAE-96D1-8FD9D98E3104}"/>
    <cellStyle name="Millares [0] 7" xfId="34" xr:uid="{50A635FC-8959-478C-A48F-2A6ABA2DD5BE}"/>
    <cellStyle name="Millares [0] 7 10" xfId="1913" xr:uid="{E81C1BD5-0360-4C24-9716-F479A39A7701}"/>
    <cellStyle name="Millares [0] 7 11" xfId="2094" xr:uid="{D08CCEAD-2E76-47AF-9CE5-90ED0E0ABF10}"/>
    <cellStyle name="Millares [0] 7 12" xfId="2275" xr:uid="{93B86AB4-166D-433F-810C-72896FECCD8E}"/>
    <cellStyle name="Millares [0] 7 2" xfId="74" xr:uid="{AFCD969D-A5AF-4499-A3B4-B7BFD984695D}"/>
    <cellStyle name="Millares [0] 7 2 10" xfId="2301" xr:uid="{09F82266-F073-4C09-BE00-2EBE9CB8C845}"/>
    <cellStyle name="Millares [0] 7 2 2" xfId="127" xr:uid="{96A856F8-1A37-4946-92D2-EF6AF0840F62}"/>
    <cellStyle name="Millares [0] 7 2 2 2" xfId="1523" xr:uid="{AC80A571-AB30-44B4-A5D0-C7CF8FF7D8BB}"/>
    <cellStyle name="Millares [0] 7 2 2 3" xfId="1681" xr:uid="{1BEEC2CF-FF35-441E-AD68-27923B362E84}"/>
    <cellStyle name="Millares [0] 7 2 2 4" xfId="1836" xr:uid="{EF82478C-7A50-4A2D-B7C5-BE7152BF2EF6}"/>
    <cellStyle name="Millares [0] 7 2 2 5" xfId="1991" xr:uid="{F285F669-C516-4CE5-B683-020D24DDB1E9}"/>
    <cellStyle name="Millares [0] 7 2 2 6" xfId="2172" xr:uid="{1FCB8093-E9CA-4C29-B490-4265D6E99E87}"/>
    <cellStyle name="Millares [0] 7 2 2 7" xfId="2353" xr:uid="{D896CD6C-55E3-40F0-BD1F-63D2DC9DADDC}"/>
    <cellStyle name="Millares [0] 7 2 3" xfId="1350" xr:uid="{C2993382-7D3B-4CF9-A70F-8B24F2FA1CE3}"/>
    <cellStyle name="Millares [0] 7 2 4" xfId="1422" xr:uid="{B0A8DD06-5971-4BF9-A12C-653A2901C449}"/>
    <cellStyle name="Millares [0] 7 2 5" xfId="1471" xr:uid="{3B98C6A0-AC1A-4905-B1D7-1A71F1BFEDCC}"/>
    <cellStyle name="Millares [0] 7 2 6" xfId="1629" xr:uid="{3B6F964F-1825-458B-8E10-8E114BA52519}"/>
    <cellStyle name="Millares [0] 7 2 7" xfId="1784" xr:uid="{D1B1235F-9557-4C54-BEC7-5B0F48A456C6}"/>
    <cellStyle name="Millares [0] 7 2 8" xfId="1939" xr:uid="{4D83B999-7302-40DB-8C7C-33C2878604BE}"/>
    <cellStyle name="Millares [0] 7 2 9" xfId="2120" xr:uid="{D99F5B68-73D9-4A91-8897-4795981C6ED0}"/>
    <cellStyle name="Millares [0] 7 3" xfId="101" xr:uid="{4EA26478-0B75-4FBF-B7F2-828ECFE4326B}"/>
    <cellStyle name="Millares [0] 7 3 2" xfId="1497" xr:uid="{80D6051A-0A34-4778-A3B1-ED9730AEBBF5}"/>
    <cellStyle name="Millares [0] 7 3 3" xfId="1655" xr:uid="{E1376FF5-C79F-4899-B9A9-2B0DA4C264B5}"/>
    <cellStyle name="Millares [0] 7 3 4" xfId="1810" xr:uid="{7B34E3B6-D09C-4557-A9D8-7ED4D843C64B}"/>
    <cellStyle name="Millares [0] 7 3 5" xfId="1965" xr:uid="{671C44BF-A698-494C-B678-AAD336094DCE}"/>
    <cellStyle name="Millares [0] 7 3 6" xfId="2146" xr:uid="{F6797DEB-8E1A-410A-994D-8BBE1FE3F9F2}"/>
    <cellStyle name="Millares [0] 7 3 7" xfId="2327" xr:uid="{D1647C41-BC14-4588-B92A-88063AC1ACA5}"/>
    <cellStyle name="Millares [0] 7 4" xfId="46" xr:uid="{DECB3CF8-D917-4A1F-859B-31A7443FF1BF}"/>
    <cellStyle name="Millares [0] 7 4 2" xfId="1549" xr:uid="{B6E4EC1F-75A3-47E3-BB93-A19891D61AB0}"/>
    <cellStyle name="Millares [0] 7 4 3" xfId="1707" xr:uid="{F65AEF58-BDF3-493C-885D-0407F7779A2C}"/>
    <cellStyle name="Millares [0] 7 4 4" xfId="1862" xr:uid="{1AB697BD-1226-4035-86CF-4373F8868FE3}"/>
    <cellStyle name="Millares [0] 7 4 5" xfId="2017" xr:uid="{ED13BDA3-85EB-473E-87A7-C508A5D4F727}"/>
    <cellStyle name="Millares [0] 7 4 6" xfId="2198" xr:uid="{14CD600D-8DF9-4DEA-8091-D60FB15DBF93}"/>
    <cellStyle name="Millares [0] 7 4 7" xfId="2379" xr:uid="{65FC7ADC-3B9D-410C-81E4-6506592AFE01}"/>
    <cellStyle name="Millares [0] 7 5" xfId="1291" xr:uid="{AAA375FB-1A36-4817-97BF-E0FC2BFDA60A}"/>
    <cellStyle name="Millares [0] 7 5 2" xfId="1576" xr:uid="{20057F84-D7D1-4EAF-B38F-9C4AD1AE163A}"/>
    <cellStyle name="Millares [0] 7 5 3" xfId="1734" xr:uid="{55C36632-5677-424E-93F9-242041C3747B}"/>
    <cellStyle name="Millares [0] 7 5 4" xfId="1889" xr:uid="{473BB464-457F-4B0A-9999-0326696860D1}"/>
    <cellStyle name="Millares [0] 7 5 5" xfId="2044" xr:uid="{73C1678C-C5BE-46F1-AF92-ACDEC8F49E35}"/>
    <cellStyle name="Millares [0] 7 5 6" xfId="2225" xr:uid="{3CF3776F-0276-4F94-8E82-097460FE2C14}"/>
    <cellStyle name="Millares [0] 7 5 7" xfId="2406" xr:uid="{19C2B25C-BAF9-46AD-B4C2-5F4F8A1D4450}"/>
    <cellStyle name="Millares [0] 7 6" xfId="1386" xr:uid="{2AC62FED-AD3D-4C74-913E-98C777DC20D5}"/>
    <cellStyle name="Millares [0] 7 6 2" xfId="2068" xr:uid="{5D957912-1444-4692-BDCC-F672F94738F6}"/>
    <cellStyle name="Millares [0] 7 6 3" xfId="2249" xr:uid="{B626B273-FBA7-4B2E-BE37-64395E29D8CB}"/>
    <cellStyle name="Millares [0] 7 6 4" xfId="2430" xr:uid="{02AC33EB-0E9F-4681-AE80-905E4BD654FD}"/>
    <cellStyle name="Millares [0] 7 7" xfId="1445" xr:uid="{2EEBE285-C7CD-4977-9E99-879C73617067}"/>
    <cellStyle name="Millares [0] 7 8" xfId="1603" xr:uid="{5791FE6F-016B-410E-9FED-712C199FEE41}"/>
    <cellStyle name="Millares [0] 7 9" xfId="1758" xr:uid="{ABC76B87-7D95-4DAD-B081-A6C0EC0253C9}"/>
    <cellStyle name="Millares [0] 8" xfId="52" xr:uid="{DEFB28BF-9848-4903-86EF-06C26DB03F60}"/>
    <cellStyle name="Millares [0] 8 10" xfId="2100" xr:uid="{5EF2B98B-5EC4-4EA5-832B-CFD7B65C9B1E}"/>
    <cellStyle name="Millares [0] 8 11" xfId="2281" xr:uid="{6BFBB6D4-A143-47FC-A190-A243A9F017FF}"/>
    <cellStyle name="Millares [0] 8 2" xfId="80" xr:uid="{CBCDD650-711B-4F8A-939C-8D2BF920BA06}"/>
    <cellStyle name="Millares [0] 8 2 10" xfId="2307" xr:uid="{A927A482-ECC9-49AA-B477-CDD96AEC3957}"/>
    <cellStyle name="Millares [0] 8 2 2" xfId="133" xr:uid="{B660891F-6804-45EF-81A7-889E79DEDF20}"/>
    <cellStyle name="Millares [0] 8 2 2 2" xfId="1529" xr:uid="{6FB942A0-8378-441A-B556-BE0B32874D62}"/>
    <cellStyle name="Millares [0] 8 2 2 3" xfId="1687" xr:uid="{DC729C15-D67A-4875-A143-3BE48C4BDD6E}"/>
    <cellStyle name="Millares [0] 8 2 2 4" xfId="1842" xr:uid="{4F30C3A0-4E7C-47DB-9020-D910FB067707}"/>
    <cellStyle name="Millares [0] 8 2 2 5" xfId="1997" xr:uid="{5DE12C3B-E1A2-4DC9-A9B8-4BDF3093B828}"/>
    <cellStyle name="Millares [0] 8 2 2 6" xfId="2178" xr:uid="{2A99990F-A22B-43A5-95CC-D8813AE198A5}"/>
    <cellStyle name="Millares [0] 8 2 2 7" xfId="2359" xr:uid="{1F642BB2-3347-4799-AFEC-54C286DD1D5E}"/>
    <cellStyle name="Millares [0] 8 2 3" xfId="1356" xr:uid="{95983ED3-680F-4479-8132-489C726DD8CE}"/>
    <cellStyle name="Millares [0] 8 2 4" xfId="1428" xr:uid="{1828930B-08E9-43AE-862D-FB3467573B57}"/>
    <cellStyle name="Millares [0] 8 2 5" xfId="1477" xr:uid="{51B784D4-10B6-4DA4-9A36-A14F41484D34}"/>
    <cellStyle name="Millares [0] 8 2 6" xfId="1635" xr:uid="{119C9723-40F9-429D-BEC8-C69276827D8D}"/>
    <cellStyle name="Millares [0] 8 2 7" xfId="1790" xr:uid="{37ABB713-660C-47CA-B461-D1E978D73E16}"/>
    <cellStyle name="Millares [0] 8 2 8" xfId="1945" xr:uid="{38BD9A92-1700-423B-9524-5434385960EC}"/>
    <cellStyle name="Millares [0] 8 2 9" xfId="2126" xr:uid="{75903719-17E2-4752-A8B6-F374C0939394}"/>
    <cellStyle name="Millares [0] 8 3" xfId="107" xr:uid="{792E007E-2439-4BD0-9F3A-47B63288F500}"/>
    <cellStyle name="Millares [0] 8 3 2" xfId="1503" xr:uid="{F3534BA4-20DD-49E2-938B-7720997D9C9D}"/>
    <cellStyle name="Millares [0] 8 3 3" xfId="1661" xr:uid="{B0FF3F4E-BA1D-49B0-8065-7A2BC16A2203}"/>
    <cellStyle name="Millares [0] 8 3 4" xfId="1816" xr:uid="{6C376D84-5063-4E6D-A922-DB25DE1D5CEE}"/>
    <cellStyle name="Millares [0] 8 3 5" xfId="1971" xr:uid="{A7826E11-84CC-4DE9-9471-9DD418C0EF0D}"/>
    <cellStyle name="Millares [0] 8 3 6" xfId="2152" xr:uid="{47B9E320-2402-4BAC-8167-43A6DFD4B208}"/>
    <cellStyle name="Millares [0] 8 3 7" xfId="2333" xr:uid="{FCC3E507-B9A2-418F-9ADF-584F3AA8E7CA}"/>
    <cellStyle name="Millares [0] 8 4" xfId="1297" xr:uid="{EDB5E9BD-8640-471B-A3F2-7C9A21DA2EF8}"/>
    <cellStyle name="Millares [0] 8 4 2" xfId="1555" xr:uid="{DB13BE75-2A55-48C9-A7F3-2A120E57FD17}"/>
    <cellStyle name="Millares [0] 8 4 3" xfId="1713" xr:uid="{25D37C5B-3362-4927-A3C2-0DFF839B3AFE}"/>
    <cellStyle name="Millares [0] 8 4 4" xfId="1868" xr:uid="{FA705362-6280-4779-8634-5C2EFA22B0D5}"/>
    <cellStyle name="Millares [0] 8 4 5" xfId="2023" xr:uid="{34C18D02-0FE2-423C-BD54-C3D687EA3CE0}"/>
    <cellStyle name="Millares [0] 8 4 6" xfId="2204" xr:uid="{54186EC2-4123-4491-8506-6027279921F2}"/>
    <cellStyle name="Millares [0] 8 4 7" xfId="2385" xr:uid="{6CD6D329-6FD0-4690-B3C8-448AC02B3AD5}"/>
    <cellStyle name="Millares [0] 8 5" xfId="1392" xr:uid="{FE527A3D-DA72-4E64-AD59-F5AF10D8D61E}"/>
    <cellStyle name="Millares [0] 8 5 2" xfId="1582" xr:uid="{4BA9850D-183C-4926-89F0-D4C3BB1DFC47}"/>
    <cellStyle name="Millares [0] 8 5 3" xfId="1740" xr:uid="{8CCCEB1A-05A1-401F-B443-42F14EBE030B}"/>
    <cellStyle name="Millares [0] 8 5 4" xfId="1895" xr:uid="{A437EB29-5AB2-4D57-A5C0-2EF6212635DB}"/>
    <cellStyle name="Millares [0] 8 5 5" xfId="2050" xr:uid="{A6760DA4-4EB2-4AAD-87AF-E616F3D0F9E5}"/>
    <cellStyle name="Millares [0] 8 5 6" xfId="2231" xr:uid="{D63C58F7-2D91-43F4-A438-F01CCB449696}"/>
    <cellStyle name="Millares [0] 8 5 7" xfId="2412" xr:uid="{DA9709A2-9C27-43E0-80FE-6B95A4624A31}"/>
    <cellStyle name="Millares [0] 8 6" xfId="1451" xr:uid="{38C49D42-C9C0-4EE8-B0AC-8D5DAAE1730C}"/>
    <cellStyle name="Millares [0] 8 6 2" xfId="2074" xr:uid="{6AFB6356-7747-4A29-A28C-54759B01BDAB}"/>
    <cellStyle name="Millares [0] 8 6 3" xfId="2255" xr:uid="{2DDD8357-C236-456A-AE53-66569127675E}"/>
    <cellStyle name="Millares [0] 8 6 4" xfId="2436" xr:uid="{81453A96-7DEF-420D-98B9-976225B01542}"/>
    <cellStyle name="Millares [0] 8 7" xfId="1609" xr:uid="{D77AF883-451E-469D-9E0A-2CF026CB3F56}"/>
    <cellStyle name="Millares [0] 8 8" xfId="1764" xr:uid="{C22F6914-56F3-4990-A87A-2B2A4B5C8DBE}"/>
    <cellStyle name="Millares [0] 8 9" xfId="1919" xr:uid="{22C50942-2893-41E3-BBBA-8C9E92F49F6A}"/>
    <cellStyle name="Millares [0] 9" xfId="58" xr:uid="{15CDDBFE-E3B8-457A-AFCB-30A8253723AA}"/>
    <cellStyle name="Millares [0] 9 10" xfId="2106" xr:uid="{D73D3C64-1C3D-424D-A5F3-7E77FB8009F8}"/>
    <cellStyle name="Millares [0] 9 11" xfId="2287" xr:uid="{7BCFD219-C282-44FD-B2DF-252FAED6A96C}"/>
    <cellStyle name="Millares [0] 9 2" xfId="86" xr:uid="{5394475C-5C0B-460A-AAA4-434F3B5E2889}"/>
    <cellStyle name="Millares [0] 9 2 10" xfId="2313" xr:uid="{ECE7A810-AB8D-43DC-877A-902FFD85DA47}"/>
    <cellStyle name="Millares [0] 9 2 2" xfId="139" xr:uid="{D38FA9DB-920D-48EF-8063-A7FE41129319}"/>
    <cellStyle name="Millares [0] 9 2 2 2" xfId="1535" xr:uid="{FA587FEF-F8AA-47DF-B722-98A191B5CB16}"/>
    <cellStyle name="Millares [0] 9 2 2 3" xfId="1693" xr:uid="{3430604A-C6B9-4A9D-BCF9-2ACBB806F63B}"/>
    <cellStyle name="Millares [0] 9 2 2 4" xfId="1848" xr:uid="{4333048D-00E8-45AA-89B4-F98793B52373}"/>
    <cellStyle name="Millares [0] 9 2 2 5" xfId="2003" xr:uid="{5061F40E-A507-49C8-9EB9-24C421CF34B4}"/>
    <cellStyle name="Millares [0] 9 2 2 6" xfId="2184" xr:uid="{ABD2E729-6599-45E7-A71D-C4574B8A79A7}"/>
    <cellStyle name="Millares [0] 9 2 2 7" xfId="2365" xr:uid="{4010524E-F333-4141-8213-2DF3C609D80C}"/>
    <cellStyle name="Millares [0] 9 2 3" xfId="1360" xr:uid="{13082368-7E1E-4620-92E4-B859C1284291}"/>
    <cellStyle name="Millares [0] 9 2 4" xfId="1432" xr:uid="{8C8328A6-57AE-4B2B-88E8-51139DBEED8F}"/>
    <cellStyle name="Millares [0] 9 2 5" xfId="1483" xr:uid="{5F64982F-475E-4929-AA3E-825CCBCF5EB0}"/>
    <cellStyle name="Millares [0] 9 2 6" xfId="1641" xr:uid="{C65AC24D-4E61-4073-A710-EF4AD00AC942}"/>
    <cellStyle name="Millares [0] 9 2 7" xfId="1796" xr:uid="{C17F3A81-24F8-475C-A241-54B7CAD47D88}"/>
    <cellStyle name="Millares [0] 9 2 8" xfId="1951" xr:uid="{ECB402A1-5814-47E2-8595-E51EC89A5AD9}"/>
    <cellStyle name="Millares [0] 9 2 9" xfId="2132" xr:uid="{3906FDCA-2B0B-4FA5-BAA5-F0CDD7DEB6FC}"/>
    <cellStyle name="Millares [0] 9 3" xfId="113" xr:uid="{E525A833-AF4C-4DA3-A912-C2D8E8C4D543}"/>
    <cellStyle name="Millares [0] 9 3 2" xfId="1509" xr:uid="{3D99E87C-E508-4D02-9D32-7FFD1EC62CB7}"/>
    <cellStyle name="Millares [0] 9 3 3" xfId="1667" xr:uid="{153D992A-1B28-4612-9600-D49FEDFF6197}"/>
    <cellStyle name="Millares [0] 9 3 4" xfId="1822" xr:uid="{173365BA-4E56-4CBE-A670-EA603654466A}"/>
    <cellStyle name="Millares [0] 9 3 5" xfId="1977" xr:uid="{4F2B4673-F5C2-4EE6-A2C0-CC1DFAA69AE3}"/>
    <cellStyle name="Millares [0] 9 3 6" xfId="2158" xr:uid="{CBA70E77-ACDB-4E5B-94B6-1B194F05D361}"/>
    <cellStyle name="Millares [0] 9 3 7" xfId="2339" xr:uid="{2A3F2542-DE58-41F2-B9F8-1AE8CC7CCAB8}"/>
    <cellStyle name="Millares [0] 9 4" xfId="1301" xr:uid="{3C5D2BA9-3630-4E2B-8934-4DEF260B3EB2}"/>
    <cellStyle name="Millares [0] 9 4 2" xfId="1561" xr:uid="{CE2FBC9D-AC0A-4DDE-AE6E-7C94E45268C6}"/>
    <cellStyle name="Millares [0] 9 4 3" xfId="1719" xr:uid="{9EB56A74-2D9E-4E0C-AD32-2B416B1D73CD}"/>
    <cellStyle name="Millares [0] 9 4 4" xfId="1874" xr:uid="{82497F4F-D7F2-4361-B735-16A89905B5ED}"/>
    <cellStyle name="Millares [0] 9 4 5" xfId="2029" xr:uid="{31D738FE-D77F-4537-A3A3-D03EC6F4F4A3}"/>
    <cellStyle name="Millares [0] 9 4 6" xfId="2210" xr:uid="{C31B46D1-E204-43D4-BC5C-F29722FE2F26}"/>
    <cellStyle name="Millares [0] 9 4 7" xfId="2391" xr:uid="{8DADBC15-722F-4DCF-9436-43552562F60B}"/>
    <cellStyle name="Millares [0] 9 5" xfId="1396" xr:uid="{CD880BA3-AB3B-4F49-8328-45B80DAFFD5F}"/>
    <cellStyle name="Millares [0] 9 5 2" xfId="2080" xr:uid="{335CA09D-B6C5-42B3-9AA3-0439ECC95095}"/>
    <cellStyle name="Millares [0] 9 5 3" xfId="2261" xr:uid="{34944EC0-F91C-4D5B-B122-CEE53C5A8198}"/>
    <cellStyle name="Millares [0] 9 5 4" xfId="2442" xr:uid="{3C06484E-5D16-4EFC-9837-89C46F76319A}"/>
    <cellStyle name="Millares [0] 9 6" xfId="1457" xr:uid="{3F6E4786-A6B2-4CB3-9D8B-D8AAC002C819}"/>
    <cellStyle name="Millares [0] 9 7" xfId="1615" xr:uid="{E8F25EEB-5886-464E-BEA5-E5D44F2071AC}"/>
    <cellStyle name="Millares [0] 9 8" xfId="1770" xr:uid="{EFF48904-37DD-4C91-AE5D-EE1098066834}"/>
    <cellStyle name="Millares [0] 9 9" xfId="1925" xr:uid="{69386505-DDCC-4C34-976A-E40C3DAB8266}"/>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3" xfId="1377" xr:uid="{65C8FD08-BD14-47D1-9686-A81DB1C88B2F}"/>
    <cellStyle name="Millares 12 3" xfId="1292" xr:uid="{75129A25-4F80-4D44-8C5D-D416159D0707}"/>
    <cellStyle name="Millares 12 3 2" xfId="1351" xr:uid="{5EDCA79C-6FD0-4133-A54A-F0B690D01B72}"/>
    <cellStyle name="Millares 12 3 2 2" xfId="1423" xr:uid="{39DDCD08-9935-4AC8-883F-5D061A6F8CD9}"/>
    <cellStyle name="Millares 12 3 3" xfId="1387" xr:uid="{BCDC9752-365E-4E8F-86B0-1EF819A8711A}"/>
    <cellStyle name="Millares 12 4" xfId="1328" xr:uid="{8100B70D-416C-40F9-9F7A-DF2262FBFA65}"/>
    <cellStyle name="Millares 12 4 2" xfId="1406" xr:uid="{AE4C8F64-3C82-4D0F-8BB8-AAD1598986D5}"/>
    <cellStyle name="Millares 12 5" xfId="1368" xr:uid="{19A9A8D9-6FC3-4D13-B33B-A74448CD3E8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4" xfId="1238" xr:uid="{E197FEFF-4B8F-448C-8B99-ACAA843090C2}"/>
    <cellStyle name="Millares 4 2" xfId="1591" xr:uid="{4378B800-4FD2-4121-BE21-0676DFCCFE71}"/>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3" xfId="1385" xr:uid="{6A94392C-3125-497D-8916-EDC325CC210A}"/>
    <cellStyle name="Millares 5 2 5 3" xfId="1300" xr:uid="{BA89BD19-6D17-47F1-B47B-80022E33D6A6}"/>
    <cellStyle name="Millares 5 2 5 3 2" xfId="1359" xr:uid="{914E8E8D-BDB1-46B3-87F7-1E66044CBC94}"/>
    <cellStyle name="Millares 5 2 5 3 2 2" xfId="1431" xr:uid="{968DC2DD-F638-4724-961F-9C8274D888AF}"/>
    <cellStyle name="Millares 5 2 5 3 3" xfId="1395" xr:uid="{AF4A612B-9322-4345-AADC-C9EB46AC959E}"/>
    <cellStyle name="Millares 5 2 5 4" xfId="1340" xr:uid="{99F05A57-820F-4C3E-A9E4-8F67BC129135}"/>
    <cellStyle name="Millares 5 2 5 4 2" xfId="1412" xr:uid="{C757D8F0-DDDF-4615-8546-D89DEB98DA35}"/>
    <cellStyle name="Millares 5 2 5 5" xfId="1376" xr:uid="{9001F744-F688-464E-B5F5-4C2E99F2D0C6}"/>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3" xfId="1379" xr:uid="{E99CFFC5-316F-45FA-8194-F06177EC8C79}"/>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3" xfId="1384" xr:uid="{21CA5226-0D29-4DF3-886D-A315E6643BFA}"/>
    <cellStyle name="Millares 6 2 3 3" xfId="1299" xr:uid="{1C0A6C75-535A-444D-B7A5-6BF13FE60DD0}"/>
    <cellStyle name="Millares 6 2 3 3 2" xfId="1358" xr:uid="{AF637682-7E18-4FD3-947B-6F37078B066A}"/>
    <cellStyle name="Millares 6 2 3 3 2 2" xfId="1430" xr:uid="{7F11C800-5216-4B5F-872A-AADC1B84CC2B}"/>
    <cellStyle name="Millares 6 2 3 3 3" xfId="1394" xr:uid="{6C41F691-7A4D-4C8F-A53A-8CFD980E1F20}"/>
    <cellStyle name="Millares 6 2 3 4" xfId="1339" xr:uid="{94E7913E-15F7-4ED9-895C-4F9B0D293467}"/>
    <cellStyle name="Millares 6 2 3 4 2" xfId="1411" xr:uid="{86C78CAD-5AD4-436A-99DE-4DB673AD6C1F}"/>
    <cellStyle name="Millares 6 2 3 5" xfId="1375" xr:uid="{E6D86212-750C-46B1-B3E5-D9EB7635CC55}"/>
    <cellStyle name="Millares 6 2 4" xfId="1294" xr:uid="{BAF31DEE-9E2E-4A0D-952E-56646C7DB193}"/>
    <cellStyle name="Millares 6 2 4 2" xfId="1353" xr:uid="{298B4178-87AD-4C25-A58A-BC237A0FFF9D}"/>
    <cellStyle name="Millares 6 2 4 2 2" xfId="1425" xr:uid="{57C1F14A-EDAB-40CB-AAC8-837AEF91CC21}"/>
    <cellStyle name="Millares 6 2 4 3" xfId="1389" xr:uid="{EBFAE312-CF7F-4C5A-9AC8-F8D7A09523AF}"/>
    <cellStyle name="Millares 6 2 5" xfId="1313" xr:uid="{B38D4F12-BF5E-49B3-862A-A986FD6BA5EA}"/>
    <cellStyle name="Millares 6 2 5 2" xfId="1400" xr:uid="{B8492FE7-371C-4805-AD4F-C2AD8AF601E4}"/>
    <cellStyle name="Millares 6 2 6" xfId="1370" xr:uid="{CABE20C7-0331-485B-B2C5-CF073490955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3" xfId="1381" xr:uid="{4E3EA18C-F548-4742-8C0B-7D64EAAEE801}"/>
    <cellStyle name="Millares 6 3 3" xfId="1296" xr:uid="{934A9217-013D-4FD1-8336-1F2DF4D7E3A1}"/>
    <cellStyle name="Millares 6 3 3 2" xfId="1355" xr:uid="{3BC8EE23-9B39-4097-9468-855CF36CEDF9}"/>
    <cellStyle name="Millares 6 3 3 2 2" xfId="1427" xr:uid="{76A82EC2-C413-4173-B7D9-CA42E1D93AFE}"/>
    <cellStyle name="Millares 6 3 3 3" xfId="1391" xr:uid="{EED9DEAD-0F63-41D8-AB5F-80689E8CB227}"/>
    <cellStyle name="Millares 6 3 4" xfId="1330" xr:uid="{63D527DF-3273-4956-A1D6-ACD9B4F9D22A}"/>
    <cellStyle name="Millares 6 3 4 2" xfId="1408" xr:uid="{3D1580D9-BB81-46DF-9373-01EBFD17A01C}"/>
    <cellStyle name="Millares 6 3 5" xfId="1372" xr:uid="{8DDBC1FA-033C-4BD6-A4F5-BDB4F244ACEB}"/>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3" xfId="1380" xr:uid="{E1ACB8F2-1C37-43AD-A958-A25F856E52FC}"/>
    <cellStyle name="Millares 6 4 3" xfId="1295" xr:uid="{7F0E3E15-372E-45B6-B714-A889C5D4D2C1}"/>
    <cellStyle name="Millares 6 4 3 2" xfId="1354" xr:uid="{F7F27D02-BBA3-4DE8-807B-4097DF1776A6}"/>
    <cellStyle name="Millares 6 4 3 2 2" xfId="1426" xr:uid="{EF0251C8-878C-41DA-BCE8-4DB21994D188}"/>
    <cellStyle name="Millares 6 4 3 3" xfId="1390" xr:uid="{3D817604-44FC-42E4-B031-501F2891F524}"/>
    <cellStyle name="Millares 6 4 4" xfId="1329" xr:uid="{9E74FF0C-2D92-4419-B9D1-F858897929D1}"/>
    <cellStyle name="Millares 6 4 4 2" xfId="1407" xr:uid="{FF3056AF-151E-4D2A-970A-16DD756302C3}"/>
    <cellStyle name="Millares 6 4 5" xfId="1371" xr:uid="{3B7AF177-0260-4CB3-998C-122864C7A3F5}"/>
    <cellStyle name="Millares 6 5" xfId="1283" xr:uid="{6638CC84-43F2-4B5A-8A7C-5198D23B9011}"/>
    <cellStyle name="Millares 6 5 2" xfId="1342" xr:uid="{DF8BB80F-1445-4216-9E8F-9C3F36D42F66}"/>
    <cellStyle name="Millares 6 5 2 2" xfId="1414" xr:uid="{4C1B987E-41F0-43C7-8E07-DD452840458D}"/>
    <cellStyle name="Millares 6 5 3" xfId="1378" xr:uid="{7B06CF53-9C56-4A43-A6A4-E4055D4A5BEA}"/>
    <cellStyle name="Millares 6 6" xfId="1293" xr:uid="{A23E385F-7E1A-4505-876D-FB10BE5F8B01}"/>
    <cellStyle name="Millares 6 6 2" xfId="1352" xr:uid="{72BA926C-ED82-4316-B632-DBDC1BB23CEF}"/>
    <cellStyle name="Millares 6 6 2 2" xfId="1424" xr:uid="{BABB1742-D539-40FB-AD91-87B01FA90869}"/>
    <cellStyle name="Millares 6 6 3" xfId="1388" xr:uid="{C2716337-7FCC-4FC1-B5F8-3336CE716776}"/>
    <cellStyle name="Millares 6 7" xfId="1327" xr:uid="{900E8CF2-6A2D-4848-9A9A-2117FFF20F3D}"/>
    <cellStyle name="Millares 6 7 2" xfId="1405" xr:uid="{A8F81629-24DF-4118-916F-2F68F83C6D13}"/>
    <cellStyle name="Millares 6 8" xfId="1369" xr:uid="{4EB74E0B-2A51-4DA2-AEF8-15C4DBAA94B9}"/>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293" Type="http://schemas.openxmlformats.org/officeDocument/2006/relationships/calcChain" Target="calcChain.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 Id="rId269" Type="http://schemas.openxmlformats.org/officeDocument/2006/relationships/externalLink" Target="externalLinks/externalLink26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CUENTAS_SAP"/>
      <sheetName val="Datos"/>
      <sheetName val="1E inf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rgb="FF002060"/>
  </sheetPr>
  <dimension ref="B1:C27"/>
  <sheetViews>
    <sheetView showGridLines="0" workbookViewId="0">
      <selection activeCell="F36" sqref="F36"/>
    </sheetView>
  </sheetViews>
  <sheetFormatPr defaultColWidth="10.90625" defaultRowHeight="14.5" x14ac:dyDescent="0.35"/>
  <cols>
    <col min="2" max="2" width="56" bestFit="1" customWidth="1"/>
  </cols>
  <sheetData>
    <row r="1" spans="2:3" x14ac:dyDescent="0.35">
      <c r="B1" s="25" t="s">
        <v>16</v>
      </c>
    </row>
    <row r="2" spans="2:3" x14ac:dyDescent="0.35">
      <c r="B2" s="28" t="s">
        <v>17</v>
      </c>
    </row>
    <row r="3" spans="2:3" x14ac:dyDescent="0.35">
      <c r="B3" s="28"/>
    </row>
    <row r="4" spans="2:3" ht="16.5" x14ac:dyDescent="0.35">
      <c r="B4" s="285" t="s">
        <v>34</v>
      </c>
      <c r="C4" s="285"/>
    </row>
    <row r="5" spans="2:3" x14ac:dyDescent="0.35">
      <c r="B5" s="4"/>
      <c r="C5" s="4"/>
    </row>
    <row r="6" spans="2:3" x14ac:dyDescent="0.35">
      <c r="B6" s="88" t="s">
        <v>112</v>
      </c>
      <c r="C6" s="89" t="s">
        <v>113</v>
      </c>
    </row>
    <row r="7" spans="2:3" x14ac:dyDescent="0.35">
      <c r="B7" s="90"/>
      <c r="C7" s="91"/>
    </row>
    <row r="8" spans="2:3" ht="20.149999999999999" customHeight="1" x14ac:dyDescent="0.35">
      <c r="B8" s="90" t="s">
        <v>114</v>
      </c>
      <c r="C8" s="92" t="s">
        <v>115</v>
      </c>
    </row>
    <row r="9" spans="2:3" ht="20.149999999999999" customHeight="1" x14ac:dyDescent="0.35">
      <c r="B9" s="90" t="s">
        <v>116</v>
      </c>
      <c r="C9" s="92" t="s">
        <v>117</v>
      </c>
    </row>
    <row r="10" spans="2:3" ht="20.149999999999999" customHeight="1" x14ac:dyDescent="0.35">
      <c r="B10" s="90" t="s">
        <v>118</v>
      </c>
      <c r="C10" s="92" t="s">
        <v>119</v>
      </c>
    </row>
    <row r="11" spans="2:3" ht="20.149999999999999" customHeight="1" x14ac:dyDescent="0.35">
      <c r="B11" s="90" t="s">
        <v>120</v>
      </c>
      <c r="C11" s="92" t="s">
        <v>121</v>
      </c>
    </row>
    <row r="12" spans="2:3" ht="20.149999999999999" customHeight="1" x14ac:dyDescent="0.35">
      <c r="B12" s="90" t="s">
        <v>122</v>
      </c>
      <c r="C12" s="92">
        <v>1</v>
      </c>
    </row>
    <row r="13" spans="2:3" ht="20.149999999999999" customHeight="1" x14ac:dyDescent="0.35">
      <c r="B13" s="90" t="s">
        <v>123</v>
      </c>
      <c r="C13" s="92">
        <v>2</v>
      </c>
    </row>
    <row r="14" spans="2:3" ht="20.149999999999999" customHeight="1" x14ac:dyDescent="0.35">
      <c r="B14" s="90" t="s">
        <v>124</v>
      </c>
      <c r="C14" s="92">
        <v>3</v>
      </c>
    </row>
    <row r="15" spans="2:3" ht="20.149999999999999" customHeight="1" x14ac:dyDescent="0.35">
      <c r="B15" s="90" t="s">
        <v>144</v>
      </c>
      <c r="C15" s="92">
        <v>4</v>
      </c>
    </row>
    <row r="16" spans="2:3" x14ac:dyDescent="0.35">
      <c r="B16" s="93"/>
      <c r="C16" s="94"/>
    </row>
    <row r="17" spans="2:3" x14ac:dyDescent="0.35">
      <c r="B17" s="4"/>
      <c r="C17" s="4"/>
    </row>
    <row r="18" spans="2:3" x14ac:dyDescent="0.35">
      <c r="B18" s="4"/>
      <c r="C18" s="4"/>
    </row>
    <row r="19" spans="2:3" x14ac:dyDescent="0.35">
      <c r="B19" s="4"/>
      <c r="C19" s="4"/>
    </row>
    <row r="20" spans="2:3" x14ac:dyDescent="0.35">
      <c r="B20" s="4"/>
      <c r="C20" s="4"/>
    </row>
    <row r="21" spans="2:3" x14ac:dyDescent="0.35">
      <c r="B21" s="4"/>
      <c r="C21" s="4"/>
    </row>
    <row r="22" spans="2:3" x14ac:dyDescent="0.35">
      <c r="B22" s="4"/>
      <c r="C22" s="4"/>
    </row>
    <row r="23" spans="2:3" x14ac:dyDescent="0.35">
      <c r="B23" s="4"/>
      <c r="C23" s="4"/>
    </row>
    <row r="24" spans="2:3" x14ac:dyDescent="0.35">
      <c r="B24" s="4"/>
      <c r="C24" s="4"/>
    </row>
    <row r="25" spans="2:3" x14ac:dyDescent="0.35">
      <c r="B25" s="4"/>
      <c r="C25" s="4"/>
    </row>
    <row r="26" spans="2:3" x14ac:dyDescent="0.35">
      <c r="B26" s="4"/>
      <c r="C26" s="4"/>
    </row>
    <row r="27" spans="2:3" x14ac:dyDescent="0.35">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rgb="FF002060"/>
    <pageSetUpPr fitToPage="1"/>
  </sheetPr>
  <dimension ref="B1:L35"/>
  <sheetViews>
    <sheetView showGridLines="0" topLeftCell="A7" zoomScale="90" zoomScaleNormal="90" workbookViewId="0">
      <selection activeCell="F36" sqref="F36"/>
    </sheetView>
  </sheetViews>
  <sheetFormatPr defaultColWidth="10.90625" defaultRowHeight="14" x14ac:dyDescent="0.3"/>
  <cols>
    <col min="1" max="1" width="5.90625" style="4" customWidth="1"/>
    <col min="2" max="2" width="53.36328125" style="4" customWidth="1"/>
    <col min="3" max="3" width="13.90625" style="26" customWidth="1"/>
    <col min="4" max="4" width="18.54296875" style="26" bestFit="1" customWidth="1"/>
    <col min="5" max="5" width="17" style="26" customWidth="1"/>
    <col min="6" max="6" width="22.90625" style="4" customWidth="1"/>
    <col min="7" max="7" width="14.08984375" style="27" bestFit="1" customWidth="1"/>
    <col min="8" max="8" width="52.6328125" style="4" bestFit="1" customWidth="1"/>
    <col min="9" max="9" width="12.6328125" style="4" bestFit="1" customWidth="1"/>
    <col min="10" max="10" width="14.36328125" style="4" bestFit="1" customWidth="1"/>
    <col min="11" max="11" width="24.36328125" style="4" bestFit="1" customWidth="1"/>
    <col min="12" max="16384" width="10.90625" style="4"/>
  </cols>
  <sheetData>
    <row r="1" spans="2:12" x14ac:dyDescent="0.3">
      <c r="B1" s="25" t="s">
        <v>16</v>
      </c>
    </row>
    <row r="2" spans="2:12" x14ac:dyDescent="0.3">
      <c r="B2" s="28" t="s">
        <v>17</v>
      </c>
    </row>
    <row r="3" spans="2:12" x14ac:dyDescent="0.3">
      <c r="B3" s="28"/>
    </row>
    <row r="4" spans="2:12" s="29" customFormat="1" ht="16.5" x14ac:dyDescent="0.35">
      <c r="B4" s="286" t="s">
        <v>34</v>
      </c>
      <c r="C4" s="286"/>
      <c r="D4" s="73"/>
      <c r="E4" s="30"/>
      <c r="G4" s="31"/>
    </row>
    <row r="5" spans="2:12" s="29" customFormat="1" ht="22.5" customHeight="1" x14ac:dyDescent="0.35">
      <c r="B5" s="286" t="s">
        <v>0</v>
      </c>
      <c r="C5" s="286"/>
      <c r="D5" s="73"/>
      <c r="E5" s="7"/>
      <c r="G5" s="31"/>
    </row>
    <row r="6" spans="2:12" x14ac:dyDescent="0.3">
      <c r="B6" s="32" t="s">
        <v>358</v>
      </c>
      <c r="C6" s="32"/>
      <c r="D6" s="87"/>
      <c r="E6" s="32"/>
    </row>
    <row r="7" spans="2:12" x14ac:dyDescent="0.3">
      <c r="B7" s="287" t="s">
        <v>40</v>
      </c>
      <c r="C7" s="287"/>
      <c r="D7" s="74"/>
      <c r="E7" s="4"/>
    </row>
    <row r="8" spans="2:12" x14ac:dyDescent="0.3">
      <c r="I8" s="27"/>
    </row>
    <row r="9" spans="2:12" ht="15" customHeight="1" x14ac:dyDescent="0.3">
      <c r="B9" s="37"/>
      <c r="C9" s="37"/>
      <c r="D9" s="151" t="s">
        <v>359</v>
      </c>
      <c r="E9" s="151" t="s">
        <v>360</v>
      </c>
      <c r="F9" s="26"/>
      <c r="G9" s="4"/>
      <c r="J9" s="221"/>
    </row>
    <row r="10" spans="2:12" s="29" customFormat="1" ht="15" customHeight="1" x14ac:dyDescent="0.35">
      <c r="B10" s="38" t="s">
        <v>1</v>
      </c>
      <c r="C10" s="38"/>
      <c r="D10" s="39"/>
      <c r="E10" s="39"/>
      <c r="F10" s="33"/>
      <c r="G10" s="47"/>
      <c r="H10" s="47"/>
      <c r="I10" s="47"/>
      <c r="J10" s="49"/>
    </row>
    <row r="11" spans="2:12" ht="15" customHeight="1" x14ac:dyDescent="0.3">
      <c r="B11" s="36" t="s">
        <v>158</v>
      </c>
      <c r="C11" s="102" t="s">
        <v>125</v>
      </c>
      <c r="D11" s="182">
        <v>7976947.0400001146</v>
      </c>
      <c r="E11" s="182">
        <v>17728003.609999903</v>
      </c>
      <c r="F11" s="27"/>
      <c r="G11" s="43"/>
      <c r="H11" s="43"/>
      <c r="I11" s="178"/>
      <c r="J11" s="243"/>
      <c r="K11" s="27"/>
      <c r="L11" s="27"/>
    </row>
    <row r="12" spans="2:12" ht="15" customHeight="1" x14ac:dyDescent="0.3">
      <c r="B12" s="36" t="s">
        <v>127</v>
      </c>
      <c r="C12" s="102" t="s">
        <v>126</v>
      </c>
      <c r="D12" s="182">
        <v>30695170.783999987</v>
      </c>
      <c r="E12" s="182">
        <v>60561111.460000001</v>
      </c>
      <c r="F12" s="27"/>
      <c r="G12" s="43"/>
      <c r="H12" s="43"/>
      <c r="I12" s="178"/>
      <c r="J12" s="243"/>
      <c r="K12" s="27"/>
      <c r="L12" s="27"/>
    </row>
    <row r="13" spans="2:12" ht="15" customHeight="1" x14ac:dyDescent="0.3">
      <c r="B13" s="36" t="s">
        <v>43</v>
      </c>
      <c r="C13" s="102" t="s">
        <v>128</v>
      </c>
      <c r="D13" s="182">
        <v>2287415.997</v>
      </c>
      <c r="E13" s="182">
        <v>2305283.1399999997</v>
      </c>
      <c r="F13" s="27"/>
      <c r="G13" s="32"/>
      <c r="H13" s="43"/>
      <c r="I13" s="178"/>
      <c r="J13" s="243"/>
      <c r="K13" s="27"/>
      <c r="L13" s="27"/>
    </row>
    <row r="14" spans="2:12" ht="15" customHeight="1" x14ac:dyDescent="0.3">
      <c r="B14" s="40" t="s">
        <v>88</v>
      </c>
      <c r="C14" s="40"/>
      <c r="D14" s="183">
        <v>40959533.821000107</v>
      </c>
      <c r="E14" s="183">
        <v>80594398.209999904</v>
      </c>
      <c r="F14" s="27"/>
      <c r="G14" s="47"/>
      <c r="H14" s="32"/>
      <c r="I14" s="32"/>
      <c r="J14" s="244"/>
      <c r="K14" s="27"/>
    </row>
    <row r="15" spans="2:12" ht="15" customHeight="1" x14ac:dyDescent="0.3">
      <c r="B15" s="36"/>
      <c r="C15" s="36"/>
      <c r="D15" s="182"/>
      <c r="E15" s="182"/>
      <c r="G15" s="179"/>
      <c r="H15" s="43"/>
      <c r="I15" s="43"/>
      <c r="J15" s="245"/>
      <c r="K15" s="104"/>
    </row>
    <row r="16" spans="2:12" s="29" customFormat="1" ht="15" customHeight="1" x14ac:dyDescent="0.3">
      <c r="B16" s="38" t="s">
        <v>2</v>
      </c>
      <c r="C16" s="38"/>
      <c r="D16" s="184"/>
      <c r="E16" s="184"/>
      <c r="G16" s="43"/>
      <c r="H16" s="47"/>
      <c r="I16" s="47"/>
      <c r="J16" s="54"/>
      <c r="K16" s="104"/>
    </row>
    <row r="17" spans="2:12" s="135" customFormat="1" ht="15" customHeight="1" x14ac:dyDescent="0.3">
      <c r="B17" s="142" t="s">
        <v>159</v>
      </c>
      <c r="C17" s="102" t="s">
        <v>256</v>
      </c>
      <c r="D17" s="182">
        <v>1352687.67</v>
      </c>
      <c r="E17" s="182">
        <v>107027</v>
      </c>
      <c r="F17" s="136"/>
      <c r="G17" s="32"/>
      <c r="H17" s="179"/>
      <c r="I17" s="178"/>
      <c r="J17" s="243"/>
      <c r="K17" s="27"/>
      <c r="L17" s="27"/>
    </row>
    <row r="18" spans="2:12" ht="15" customHeight="1" x14ac:dyDescent="0.3">
      <c r="B18" s="36" t="s">
        <v>204</v>
      </c>
      <c r="C18" s="102" t="s">
        <v>414</v>
      </c>
      <c r="D18" s="182">
        <v>48127.870000000112</v>
      </c>
      <c r="E18" s="182">
        <v>120788</v>
      </c>
      <c r="F18" s="104"/>
      <c r="G18" s="43"/>
      <c r="H18" s="43"/>
      <c r="I18" s="178"/>
      <c r="J18" s="243"/>
      <c r="K18" s="27"/>
      <c r="L18" s="27"/>
    </row>
    <row r="19" spans="2:12" ht="15" customHeight="1" x14ac:dyDescent="0.3">
      <c r="B19" s="40" t="s">
        <v>98</v>
      </c>
      <c r="C19" s="40"/>
      <c r="D19" s="183">
        <v>1400815.54</v>
      </c>
      <c r="E19" s="183">
        <v>227815</v>
      </c>
      <c r="F19" s="27"/>
      <c r="G19" s="32"/>
      <c r="H19" s="32"/>
      <c r="I19" s="32"/>
      <c r="J19" s="244"/>
    </row>
    <row r="20" spans="2:12" ht="15" customHeight="1" x14ac:dyDescent="0.3">
      <c r="B20" s="36"/>
      <c r="C20" s="36"/>
      <c r="D20" s="182"/>
      <c r="E20" s="182"/>
      <c r="G20" s="32"/>
      <c r="H20" s="43"/>
      <c r="I20" s="43"/>
      <c r="J20" s="50"/>
      <c r="K20" s="104"/>
    </row>
    <row r="21" spans="2:12" ht="15" customHeight="1" x14ac:dyDescent="0.3">
      <c r="B21" s="40" t="s">
        <v>252</v>
      </c>
      <c r="C21" s="102" t="s">
        <v>129</v>
      </c>
      <c r="D21" s="183">
        <v>39558718.281000108</v>
      </c>
      <c r="E21" s="183">
        <v>80366582.689999908</v>
      </c>
      <c r="F21" s="27"/>
      <c r="G21" s="216"/>
      <c r="H21" s="32"/>
      <c r="I21" s="178"/>
      <c r="J21" s="244"/>
      <c r="K21" s="27"/>
      <c r="L21" s="27"/>
    </row>
    <row r="22" spans="2:12" ht="15" customHeight="1" x14ac:dyDescent="0.3">
      <c r="B22" s="40" t="s">
        <v>3</v>
      </c>
      <c r="C22" s="40"/>
      <c r="D22" s="115">
        <v>361894.34228571301</v>
      </c>
      <c r="E22" s="115">
        <v>752535.95575251617</v>
      </c>
      <c r="G22" s="78"/>
      <c r="H22" s="32"/>
      <c r="I22" s="32"/>
      <c r="J22" s="53"/>
      <c r="K22" s="27"/>
      <c r="L22" s="27"/>
    </row>
    <row r="23" spans="2:12" ht="15" customHeight="1" x14ac:dyDescent="0.3">
      <c r="B23" s="40" t="s">
        <v>130</v>
      </c>
      <c r="C23" s="102" t="s">
        <v>228</v>
      </c>
      <c r="D23" s="115">
        <v>109.31013187757652</v>
      </c>
      <c r="E23" s="115">
        <v>106.7943426166733</v>
      </c>
      <c r="G23" s="103"/>
      <c r="H23" s="32"/>
      <c r="I23" s="178"/>
      <c r="J23" s="53"/>
      <c r="K23" s="27"/>
      <c r="L23" s="27"/>
    </row>
    <row r="24" spans="2:12" x14ac:dyDescent="0.3">
      <c r="B24" s="32"/>
      <c r="C24" s="32"/>
      <c r="D24" s="143"/>
      <c r="E24" s="53"/>
      <c r="F24" s="35"/>
      <c r="G24" s="4"/>
      <c r="H24" s="32"/>
      <c r="I24" s="32"/>
      <c r="J24" s="143"/>
    </row>
    <row r="25" spans="2:12" x14ac:dyDescent="0.3">
      <c r="B25" s="32"/>
      <c r="C25" s="32"/>
      <c r="D25" s="81"/>
      <c r="E25" s="41"/>
      <c r="F25" s="35"/>
      <c r="G25" s="4"/>
      <c r="H25" s="32"/>
      <c r="I25" s="32"/>
      <c r="J25" s="81"/>
    </row>
    <row r="26" spans="2:12" x14ac:dyDescent="0.3">
      <c r="B26" s="40" t="s">
        <v>389</v>
      </c>
      <c r="C26" s="276"/>
      <c r="D26" s="240">
        <v>2022</v>
      </c>
      <c r="E26" s="240">
        <v>2021</v>
      </c>
      <c r="H26" s="32"/>
      <c r="I26" s="32"/>
      <c r="J26" s="241"/>
    </row>
    <row r="27" spans="2:12" x14ac:dyDescent="0.3">
      <c r="B27" s="36" t="s">
        <v>390</v>
      </c>
      <c r="C27" s="277"/>
      <c r="D27" s="182">
        <v>30389000</v>
      </c>
      <c r="E27" s="182">
        <v>59931684.789999999</v>
      </c>
      <c r="F27" s="27"/>
      <c r="H27" s="43"/>
      <c r="I27" s="32"/>
      <c r="J27" s="242"/>
    </row>
    <row r="28" spans="2:12" x14ac:dyDescent="0.3">
      <c r="B28" s="36" t="s">
        <v>412</v>
      </c>
      <c r="C28" s="278"/>
      <c r="D28" s="182">
        <v>30389000</v>
      </c>
      <c r="E28" s="182">
        <v>59931684.789999999</v>
      </c>
      <c r="H28" s="43"/>
      <c r="I28" s="32"/>
      <c r="J28" s="242"/>
    </row>
    <row r="31" spans="2:12" x14ac:dyDescent="0.3">
      <c r="B31" s="42" t="s">
        <v>143</v>
      </c>
    </row>
    <row r="34" spans="2:3" x14ac:dyDescent="0.3">
      <c r="B34" s="332" t="s">
        <v>421</v>
      </c>
      <c r="C34" s="333"/>
    </row>
    <row r="35" spans="2:3" ht="22.5" customHeight="1" x14ac:dyDescent="0.3">
      <c r="B35" s="334"/>
      <c r="C35" s="335"/>
    </row>
  </sheetData>
  <mergeCells count="4">
    <mergeCell ref="B4:C4"/>
    <mergeCell ref="B5:C5"/>
    <mergeCell ref="B7:C7"/>
    <mergeCell ref="B34:C35"/>
  </mergeCells>
  <hyperlinks>
    <hyperlink ref="B2" r:id="rId1" xr:uid="{DFB48794-E856-479A-9D1C-58E6046A18E6}"/>
    <hyperlink ref="C11" location="'03'!B3" display="Nota 4.1" xr:uid="{42A45B07-1FE3-46A8-907B-B6B4B728A174}"/>
    <hyperlink ref="C12" location="'03'!B18" display="Nota 4.2" xr:uid="{C196FF5B-1B1F-41A9-9BB9-7D8B1A3F8507}"/>
    <hyperlink ref="C18" location="'03'!B359" display="Nota 4.5" xr:uid="{F77281EE-813D-41D6-AF2A-4A75C5967AAF}"/>
    <hyperlink ref="C21" location="'04'!B2" display="Nota 5" xr:uid="{02A4EDD2-5CCB-47C5-A0EE-C866601379DC}"/>
    <hyperlink ref="C23" location="'02'!B58" display="Nota 3.10" xr:uid="{2439EFAB-23CA-4933-B1EB-ED5385447DA7}"/>
    <hyperlink ref="C13" location="'03'!B330" display="Nota 4.3" xr:uid="{5B50013C-E0B0-4152-B1B0-98FF4CF85A82}"/>
    <hyperlink ref="C17" location="'03'!B342" display="Nota 4.4" xr:uid="{CD5C70B6-4A2A-4919-82C8-C4FE2BA5CEDE}"/>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rgb="FF002060"/>
    <pageSetUpPr fitToPage="1"/>
  </sheetPr>
  <dimension ref="B1:J25"/>
  <sheetViews>
    <sheetView showGridLines="0" topLeftCell="A7" zoomScale="90" zoomScaleNormal="90" workbookViewId="0">
      <selection activeCell="F36" sqref="F36"/>
    </sheetView>
  </sheetViews>
  <sheetFormatPr defaultColWidth="10.90625" defaultRowHeight="13" x14ac:dyDescent="0.3"/>
  <cols>
    <col min="1" max="1" width="5" style="43" customWidth="1"/>
    <col min="2" max="2" width="66.6328125" style="43" customWidth="1"/>
    <col min="3" max="4" width="16.08984375" style="23" customWidth="1"/>
    <col min="5" max="5" width="9.90625" style="43" bestFit="1" customWidth="1"/>
    <col min="6" max="6" width="10.90625" style="43"/>
    <col min="7" max="7" width="53.08984375" style="43" bestFit="1" customWidth="1"/>
    <col min="8" max="8" width="12.6328125" style="43" bestFit="1" customWidth="1"/>
    <col min="9" max="9" width="12.36328125" style="43" bestFit="1" customWidth="1"/>
    <col min="10" max="16384" width="10.90625" style="43"/>
  </cols>
  <sheetData>
    <row r="1" spans="2:10" ht="13.5" x14ac:dyDescent="0.35">
      <c r="B1" s="45" t="s">
        <v>16</v>
      </c>
    </row>
    <row r="2" spans="2:10" x14ac:dyDescent="0.3">
      <c r="B2" s="46" t="s">
        <v>17</v>
      </c>
    </row>
    <row r="4" spans="2:10" ht="18.75" customHeight="1" x14ac:dyDescent="0.3">
      <c r="B4" s="73" t="s">
        <v>34</v>
      </c>
      <c r="C4" s="73"/>
      <c r="D4" s="47"/>
    </row>
    <row r="5" spans="2:10" ht="18.75" customHeight="1" x14ac:dyDescent="0.3">
      <c r="B5" s="73" t="s">
        <v>4</v>
      </c>
      <c r="C5" s="73"/>
      <c r="D5" s="47"/>
    </row>
    <row r="6" spans="2:10" x14ac:dyDescent="0.3">
      <c r="B6" s="32" t="s">
        <v>408</v>
      </c>
      <c r="C6" s="32"/>
      <c r="D6" s="43"/>
    </row>
    <row r="7" spans="2:10" ht="15" customHeight="1" x14ac:dyDescent="0.3">
      <c r="B7" s="74" t="s">
        <v>40</v>
      </c>
      <c r="C7" s="74"/>
      <c r="D7" s="32"/>
    </row>
    <row r="9" spans="2:10" ht="14" x14ac:dyDescent="0.3">
      <c r="B9" s="36"/>
      <c r="C9" s="151" t="s">
        <v>359</v>
      </c>
      <c r="D9" s="151" t="s">
        <v>360</v>
      </c>
      <c r="E9" s="23"/>
      <c r="H9" s="221"/>
    </row>
    <row r="10" spans="2:10" s="48" customFormat="1" ht="15" customHeight="1" x14ac:dyDescent="0.35">
      <c r="B10" s="38" t="s">
        <v>131</v>
      </c>
      <c r="C10" s="39"/>
      <c r="D10" s="39"/>
      <c r="E10" s="49"/>
      <c r="G10" s="47"/>
      <c r="H10" s="49"/>
    </row>
    <row r="11" spans="2:10" ht="15" customHeight="1" x14ac:dyDescent="0.3">
      <c r="B11" s="36" t="s">
        <v>206</v>
      </c>
      <c r="C11" s="185">
        <v>2907600.8939999999</v>
      </c>
      <c r="D11" s="185">
        <v>2320748</v>
      </c>
      <c r="E11" s="50"/>
      <c r="F11" s="105"/>
      <c r="H11" s="213"/>
      <c r="I11" s="51"/>
      <c r="J11" s="222"/>
    </row>
    <row r="12" spans="2:10" ht="15" customHeight="1" x14ac:dyDescent="0.3">
      <c r="B12" s="158" t="s">
        <v>280</v>
      </c>
      <c r="C12" s="182">
        <v>150667.03</v>
      </c>
      <c r="D12" s="185">
        <v>45013</v>
      </c>
      <c r="E12" s="50"/>
      <c r="F12" s="105"/>
      <c r="H12" s="213"/>
      <c r="I12" s="51"/>
      <c r="J12" s="222"/>
    </row>
    <row r="13" spans="2:10" ht="15" customHeight="1" x14ac:dyDescent="0.3">
      <c r="B13" s="52" t="s">
        <v>5</v>
      </c>
      <c r="C13" s="168">
        <v>3058267.9239999996</v>
      </c>
      <c r="D13" s="168">
        <v>2365761</v>
      </c>
      <c r="E13" s="53"/>
      <c r="G13" s="32"/>
      <c r="H13" s="214"/>
      <c r="I13" s="51"/>
      <c r="J13" s="222"/>
    </row>
    <row r="14" spans="2:10" ht="15" customHeight="1" x14ac:dyDescent="0.3">
      <c r="B14" s="52"/>
      <c r="C14" s="168"/>
      <c r="D14" s="168"/>
      <c r="E14" s="53"/>
      <c r="G14" s="47"/>
      <c r="H14" s="215"/>
      <c r="I14" s="51"/>
    </row>
    <row r="15" spans="2:10" s="48" customFormat="1" ht="15" customHeight="1" x14ac:dyDescent="0.3">
      <c r="B15" s="38" t="s">
        <v>22</v>
      </c>
      <c r="C15" s="139"/>
      <c r="D15" s="139"/>
      <c r="E15" s="54"/>
      <c r="G15" s="43"/>
      <c r="H15" s="213"/>
      <c r="I15" s="223"/>
    </row>
    <row r="16" spans="2:10" s="48" customFormat="1" ht="15" customHeight="1" x14ac:dyDescent="0.3">
      <c r="B16" s="158" t="s">
        <v>391</v>
      </c>
      <c r="C16" s="182">
        <v>-18276.759999999998</v>
      </c>
      <c r="D16" s="185">
        <v>-5661</v>
      </c>
      <c r="E16" s="54"/>
      <c r="G16" s="32"/>
      <c r="H16" s="244"/>
      <c r="I16" s="51"/>
      <c r="J16" s="223"/>
    </row>
    <row r="17" spans="2:10" ht="15" customHeight="1" x14ac:dyDescent="0.3">
      <c r="B17" s="158" t="s">
        <v>205</v>
      </c>
      <c r="C17" s="182">
        <v>-1386388.8900000001</v>
      </c>
      <c r="D17" s="185">
        <v>-1221730</v>
      </c>
      <c r="E17" s="50"/>
      <c r="F17" s="105"/>
      <c r="G17" s="32"/>
      <c r="H17" s="215"/>
      <c r="I17" s="51"/>
      <c r="J17" s="223"/>
    </row>
    <row r="18" spans="2:10" ht="15" customHeight="1" x14ac:dyDescent="0.3">
      <c r="B18" s="52" t="s">
        <v>6</v>
      </c>
      <c r="C18" s="168">
        <v>-1404665.6500000001</v>
      </c>
      <c r="D18" s="168">
        <v>-1227391</v>
      </c>
      <c r="E18" s="53"/>
      <c r="G18" s="32"/>
      <c r="H18" s="214"/>
      <c r="I18" s="51"/>
      <c r="J18" s="223"/>
    </row>
    <row r="19" spans="2:10" ht="15" customHeight="1" x14ac:dyDescent="0.3">
      <c r="B19" s="52"/>
      <c r="C19" s="139"/>
      <c r="D19" s="139"/>
      <c r="E19" s="53"/>
      <c r="G19" s="53"/>
      <c r="H19" s="51"/>
    </row>
    <row r="20" spans="2:10" ht="15" customHeight="1" x14ac:dyDescent="0.3">
      <c r="B20" s="40" t="s">
        <v>7</v>
      </c>
      <c r="C20" s="168">
        <v>1653602.2739999995</v>
      </c>
      <c r="D20" s="168">
        <v>1138370</v>
      </c>
      <c r="E20" s="50"/>
      <c r="F20" s="51"/>
      <c r="G20" s="53"/>
      <c r="H20" s="51"/>
    </row>
    <row r="21" spans="2:10" x14ac:dyDescent="0.3">
      <c r="B21" s="32"/>
      <c r="C21" s="53"/>
      <c r="D21" s="53"/>
      <c r="E21" s="55"/>
    </row>
    <row r="22" spans="2:10" x14ac:dyDescent="0.3">
      <c r="B22" s="42" t="s">
        <v>143</v>
      </c>
      <c r="C22" s="144"/>
      <c r="D22" s="144"/>
    </row>
    <row r="23" spans="2:10" x14ac:dyDescent="0.3">
      <c r="B23" s="42"/>
    </row>
    <row r="24" spans="2:10" x14ac:dyDescent="0.3">
      <c r="B24" s="332" t="s">
        <v>421</v>
      </c>
      <c r="C24" s="333"/>
    </row>
    <row r="25" spans="2:10" x14ac:dyDescent="0.3">
      <c r="B25" s="334"/>
      <c r="C25" s="335"/>
    </row>
  </sheetData>
  <mergeCells count="1">
    <mergeCell ref="B24:C25"/>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rgb="FF002060"/>
    <pageSetUpPr fitToPage="1"/>
  </sheetPr>
  <dimension ref="B1:J22"/>
  <sheetViews>
    <sheetView showGridLines="0" topLeftCell="A4" zoomScaleNormal="100" workbookViewId="0">
      <selection activeCell="E16" sqref="E16"/>
    </sheetView>
  </sheetViews>
  <sheetFormatPr defaultColWidth="10.90625" defaultRowHeight="14" x14ac:dyDescent="0.3"/>
  <cols>
    <col min="1" max="1" width="5" style="4" customWidth="1"/>
    <col min="2" max="2" width="30.90625" style="4" bestFit="1" customWidth="1"/>
    <col min="3" max="3" width="17.453125" style="56" customWidth="1"/>
    <col min="4" max="4" width="17.453125" style="26" customWidth="1"/>
    <col min="5" max="5" width="20.54296875" style="26" bestFit="1" customWidth="1"/>
    <col min="6" max="6" width="13.54296875" style="4" bestFit="1" customWidth="1"/>
    <col min="7" max="7" width="14.36328125" style="4" bestFit="1" customWidth="1"/>
    <col min="8" max="8" width="13.54296875" style="4" bestFit="1" customWidth="1"/>
    <col min="9" max="9" width="12.54296875" style="4" bestFit="1" customWidth="1"/>
    <col min="10" max="16384" width="10.90625" style="4"/>
  </cols>
  <sheetData>
    <row r="1" spans="2:10" x14ac:dyDescent="0.3">
      <c r="B1" s="25" t="s">
        <v>16</v>
      </c>
      <c r="C1" s="26"/>
      <c r="E1" s="4"/>
    </row>
    <row r="2" spans="2:10" x14ac:dyDescent="0.3">
      <c r="B2" s="28" t="s">
        <v>17</v>
      </c>
      <c r="C2" s="26"/>
      <c r="E2" s="4"/>
    </row>
    <row r="3" spans="2:10" x14ac:dyDescent="0.3">
      <c r="B3" s="28"/>
      <c r="C3" s="26"/>
      <c r="E3" s="4"/>
    </row>
    <row r="4" spans="2:10" s="57" customFormat="1" ht="17.149999999999999" customHeight="1" x14ac:dyDescent="0.35">
      <c r="B4" s="286" t="s">
        <v>34</v>
      </c>
      <c r="C4" s="286"/>
      <c r="D4" s="286"/>
      <c r="E4" s="286"/>
    </row>
    <row r="5" spans="2:10" s="57" customFormat="1" ht="17.149999999999999" customHeight="1" x14ac:dyDescent="0.35">
      <c r="B5" s="286" t="s">
        <v>89</v>
      </c>
      <c r="C5" s="286"/>
      <c r="D5" s="286"/>
      <c r="E5" s="286"/>
    </row>
    <row r="6" spans="2:10" x14ac:dyDescent="0.3">
      <c r="B6" s="32" t="s">
        <v>358</v>
      </c>
      <c r="C6" s="32"/>
      <c r="D6" s="32"/>
      <c r="E6" s="32"/>
    </row>
    <row r="7" spans="2:10" x14ac:dyDescent="0.3">
      <c r="B7" s="287" t="s">
        <v>40</v>
      </c>
      <c r="C7" s="287"/>
      <c r="D7" s="287"/>
      <c r="E7" s="287"/>
    </row>
    <row r="9" spans="2:10" ht="23" x14ac:dyDescent="0.3">
      <c r="B9" s="106" t="s">
        <v>8</v>
      </c>
      <c r="C9" s="116" t="s">
        <v>145</v>
      </c>
      <c r="D9" s="117" t="s">
        <v>146</v>
      </c>
      <c r="E9" s="118" t="s">
        <v>277</v>
      </c>
    </row>
    <row r="10" spans="2:10" s="29" customFormat="1" ht="15" customHeight="1" x14ac:dyDescent="0.25">
      <c r="B10" s="107" t="s">
        <v>90</v>
      </c>
      <c r="C10" s="169">
        <v>78589038</v>
      </c>
      <c r="D10" s="177">
        <v>1777544.8199999994</v>
      </c>
      <c r="E10" s="169">
        <v>80366582.819999993</v>
      </c>
      <c r="F10" s="181"/>
      <c r="G10" s="31"/>
      <c r="H10" s="31"/>
      <c r="I10" s="31"/>
      <c r="J10" s="31"/>
    </row>
    <row r="11" spans="2:10" ht="15" customHeight="1" x14ac:dyDescent="0.3">
      <c r="B11" s="108" t="s">
        <v>91</v>
      </c>
      <c r="C11" s="145"/>
      <c r="D11" s="78"/>
      <c r="E11" s="146"/>
      <c r="G11" s="27"/>
      <c r="I11" s="27"/>
      <c r="J11" s="27"/>
    </row>
    <row r="12" spans="2:10" ht="15" customHeight="1" x14ac:dyDescent="0.3">
      <c r="B12" s="109" t="s">
        <v>9</v>
      </c>
      <c r="C12" s="180">
        <v>336956308</v>
      </c>
      <c r="D12" s="173"/>
      <c r="E12" s="147"/>
      <c r="F12" s="27"/>
      <c r="G12" s="27"/>
      <c r="H12" s="27"/>
    </row>
    <row r="13" spans="2:10" ht="15" customHeight="1" x14ac:dyDescent="0.3">
      <c r="B13" s="109" t="s">
        <v>10</v>
      </c>
      <c r="C13" s="180">
        <v>-379417775</v>
      </c>
      <c r="D13" s="180"/>
      <c r="E13" s="147"/>
      <c r="F13" s="27"/>
      <c r="G13" s="27"/>
      <c r="H13" s="27"/>
    </row>
    <row r="14" spans="2:10" ht="15" customHeight="1" x14ac:dyDescent="0.3">
      <c r="B14" s="109" t="s">
        <v>11</v>
      </c>
      <c r="C14" s="148"/>
      <c r="D14" s="180">
        <v>1653602.2739999995</v>
      </c>
      <c r="E14" s="147"/>
      <c r="F14" s="27"/>
      <c r="G14" s="27"/>
      <c r="H14" s="27"/>
    </row>
    <row r="15" spans="2:10" ht="23" x14ac:dyDescent="0.3">
      <c r="B15" s="110" t="s">
        <v>92</v>
      </c>
      <c r="C15" s="116">
        <v>36127571</v>
      </c>
      <c r="D15" s="116">
        <v>3431147.0939999986</v>
      </c>
      <c r="E15" s="119" t="s">
        <v>361</v>
      </c>
      <c r="F15" s="27"/>
      <c r="G15" s="27"/>
    </row>
    <row r="16" spans="2:10" s="29" customFormat="1" ht="15" customHeight="1" x14ac:dyDescent="0.25">
      <c r="B16" s="120"/>
      <c r="C16" s="170" t="s">
        <v>148</v>
      </c>
      <c r="D16" s="170" t="s">
        <v>147</v>
      </c>
      <c r="E16" s="169">
        <v>39558718.093999997</v>
      </c>
      <c r="F16" s="31"/>
      <c r="G16" s="31"/>
    </row>
    <row r="17" spans="2:9" ht="15" customHeight="1" x14ac:dyDescent="0.3">
      <c r="B17" s="34"/>
      <c r="C17" s="78"/>
      <c r="D17" s="78"/>
      <c r="E17" s="27"/>
      <c r="G17" s="27"/>
      <c r="H17" s="27"/>
      <c r="I17" s="27"/>
    </row>
    <row r="18" spans="2:9" ht="15" customHeight="1" x14ac:dyDescent="0.3">
      <c r="B18" s="6" t="s">
        <v>143</v>
      </c>
      <c r="C18" s="26"/>
      <c r="E18" s="27"/>
      <c r="G18" s="27"/>
    </row>
    <row r="19" spans="2:9" ht="15" customHeight="1" x14ac:dyDescent="0.3">
      <c r="B19" s="6"/>
      <c r="C19" s="26"/>
      <c r="E19" s="4"/>
    </row>
    <row r="20" spans="2:9" x14ac:dyDescent="0.3">
      <c r="B20" s="332" t="s">
        <v>421</v>
      </c>
      <c r="C20" s="333"/>
      <c r="D20" s="95"/>
      <c r="E20" s="95"/>
    </row>
    <row r="21" spans="2:9" ht="27.5" customHeight="1" x14ac:dyDescent="0.3">
      <c r="B21" s="334"/>
      <c r="C21" s="335"/>
      <c r="D21" s="246"/>
      <c r="E21" s="247"/>
    </row>
    <row r="22" spans="2:9" x14ac:dyDescent="0.3">
      <c r="B22" s="34"/>
      <c r="C22" s="248"/>
      <c r="D22" s="248"/>
      <c r="E22" s="249"/>
    </row>
  </sheetData>
  <mergeCells count="5">
    <mergeCell ref="B4:E4"/>
    <mergeCell ref="B5:E5"/>
    <mergeCell ref="B7:C7"/>
    <mergeCell ref="D7:E7"/>
    <mergeCell ref="B20:C21"/>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rgb="FF002060"/>
    <pageSetUpPr fitToPage="1"/>
  </sheetPr>
  <dimension ref="B1:K33"/>
  <sheetViews>
    <sheetView showGridLines="0" topLeftCell="A22" zoomScaleNormal="100" workbookViewId="0">
      <selection activeCell="B5" sqref="B5:C5"/>
    </sheetView>
  </sheetViews>
  <sheetFormatPr defaultColWidth="10.90625" defaultRowHeight="14" x14ac:dyDescent="0.3"/>
  <cols>
    <col min="1" max="1" width="7.54296875" style="4" customWidth="1"/>
    <col min="2" max="2" width="52.36328125" style="4" customWidth="1"/>
    <col min="3" max="4" width="21.6328125" style="26" customWidth="1"/>
    <col min="5" max="5" width="13.36328125" style="4" bestFit="1" customWidth="1"/>
    <col min="6" max="6" width="14.36328125" style="4" bestFit="1" customWidth="1"/>
    <col min="7" max="7" width="10.90625" style="4"/>
    <col min="8" max="8" width="49.54296875" style="4" bestFit="1" customWidth="1"/>
    <col min="9" max="10" width="13.08984375" style="4" bestFit="1" customWidth="1"/>
    <col min="11" max="16384" width="10.90625" style="4"/>
  </cols>
  <sheetData>
    <row r="1" spans="2:11" x14ac:dyDescent="0.3">
      <c r="B1" s="25" t="s">
        <v>16</v>
      </c>
    </row>
    <row r="2" spans="2:11" x14ac:dyDescent="0.3">
      <c r="B2" s="28" t="s">
        <v>17</v>
      </c>
    </row>
    <row r="3" spans="2:11" x14ac:dyDescent="0.3">
      <c r="B3" s="28"/>
    </row>
    <row r="4" spans="2:11" s="29" customFormat="1" ht="17.149999999999999" customHeight="1" x14ac:dyDescent="0.35">
      <c r="B4" s="286" t="s">
        <v>34</v>
      </c>
      <c r="C4" s="286"/>
      <c r="D4" s="30"/>
    </row>
    <row r="5" spans="2:11" s="29" customFormat="1" ht="17.149999999999999" customHeight="1" x14ac:dyDescent="0.35">
      <c r="B5" s="286" t="s">
        <v>415</v>
      </c>
      <c r="C5" s="286"/>
      <c r="D5" s="7"/>
    </row>
    <row r="6" spans="2:11" x14ac:dyDescent="0.3">
      <c r="B6" s="32" t="s">
        <v>358</v>
      </c>
      <c r="C6" s="32"/>
      <c r="D6" s="32"/>
      <c r="E6" s="32"/>
    </row>
    <row r="7" spans="2:11" x14ac:dyDescent="0.3">
      <c r="B7" s="287" t="s">
        <v>40</v>
      </c>
      <c r="C7" s="287"/>
      <c r="D7" s="44"/>
    </row>
    <row r="9" spans="2:11" s="29" customFormat="1" ht="15" customHeight="1" x14ac:dyDescent="0.25">
      <c r="B9" s="134"/>
      <c r="C9" s="225" t="s">
        <v>359</v>
      </c>
      <c r="D9" s="225" t="s">
        <v>360</v>
      </c>
      <c r="H9" s="252"/>
      <c r="I9" s="253"/>
    </row>
    <row r="10" spans="2:11" ht="15" customHeight="1" x14ac:dyDescent="0.3">
      <c r="B10" s="58" t="s">
        <v>12</v>
      </c>
      <c r="C10" s="236"/>
      <c r="D10" s="226"/>
      <c r="H10" s="254"/>
      <c r="I10" s="255"/>
    </row>
    <row r="11" spans="2:11" ht="15" customHeight="1" x14ac:dyDescent="0.3">
      <c r="B11" s="58" t="s">
        <v>13</v>
      </c>
      <c r="C11" s="236"/>
      <c r="D11" s="227"/>
      <c r="H11" s="254"/>
      <c r="I11" s="255"/>
    </row>
    <row r="12" spans="2:11" ht="15" customHeight="1" x14ac:dyDescent="0.3">
      <c r="B12" s="59" t="s">
        <v>35</v>
      </c>
      <c r="C12" s="238">
        <v>0</v>
      </c>
      <c r="D12" s="250">
        <v>-34103668</v>
      </c>
      <c r="F12" s="27"/>
      <c r="G12" s="27"/>
      <c r="H12" s="256"/>
      <c r="I12" s="257"/>
      <c r="J12" s="104"/>
      <c r="K12" s="174"/>
    </row>
    <row r="13" spans="2:11" ht="15" customHeight="1" x14ac:dyDescent="0.3">
      <c r="B13" s="59" t="s">
        <v>420</v>
      </c>
      <c r="C13" s="237">
        <v>29391373</v>
      </c>
      <c r="D13" s="250">
        <v>0</v>
      </c>
      <c r="F13" s="27"/>
      <c r="G13" s="27"/>
      <c r="H13" s="256"/>
      <c r="I13" s="257"/>
      <c r="J13" s="104"/>
      <c r="K13" s="174"/>
    </row>
    <row r="14" spans="2:11" ht="15" customHeight="1" x14ac:dyDescent="0.3">
      <c r="B14" s="59" t="s">
        <v>392</v>
      </c>
      <c r="C14" s="237">
        <v>3382168.189999999</v>
      </c>
      <c r="D14" s="228">
        <v>1881735</v>
      </c>
      <c r="F14" s="27"/>
      <c r="G14" s="27"/>
      <c r="H14" s="256"/>
      <c r="I14" s="258"/>
      <c r="J14" s="104"/>
      <c r="K14" s="174"/>
    </row>
    <row r="15" spans="2:11" ht="15" customHeight="1" x14ac:dyDescent="0.3">
      <c r="B15" s="59" t="s">
        <v>230</v>
      </c>
      <c r="C15" s="238">
        <v>0</v>
      </c>
      <c r="D15" s="250">
        <v>-2154000</v>
      </c>
      <c r="F15" s="27"/>
      <c r="G15" s="27"/>
      <c r="H15" s="256"/>
      <c r="I15" s="257"/>
      <c r="J15" s="104"/>
      <c r="K15" s="174"/>
    </row>
    <row r="16" spans="2:11" ht="15" customHeight="1" x14ac:dyDescent="0.3">
      <c r="B16" s="59" t="s">
        <v>229</v>
      </c>
      <c r="C16" s="237">
        <v>150257.41300000003</v>
      </c>
      <c r="D16" s="228">
        <v>38639</v>
      </c>
      <c r="F16" s="27"/>
      <c r="G16" s="27"/>
      <c r="H16" s="256"/>
      <c r="I16" s="258"/>
      <c r="J16" s="104"/>
      <c r="K16" s="174"/>
    </row>
    <row r="17" spans="2:11" ht="15" customHeight="1" x14ac:dyDescent="0.3">
      <c r="B17" s="59" t="s">
        <v>355</v>
      </c>
      <c r="C17" s="238">
        <v>0</v>
      </c>
      <c r="D17" s="250">
        <v>-150571</v>
      </c>
      <c r="F17" s="27"/>
      <c r="G17" s="27"/>
      <c r="H17" s="256"/>
      <c r="I17" s="258"/>
      <c r="J17" s="104"/>
    </row>
    <row r="18" spans="2:11" ht="15" customHeight="1" x14ac:dyDescent="0.3">
      <c r="B18" s="59" t="s">
        <v>36</v>
      </c>
      <c r="C18" s="250">
        <v>-1459049.4200000002</v>
      </c>
      <c r="D18" s="250">
        <v>-1183994</v>
      </c>
      <c r="F18" s="27"/>
      <c r="G18" s="27"/>
      <c r="H18" s="256"/>
      <c r="I18" s="257"/>
      <c r="J18" s="104"/>
      <c r="K18" s="174"/>
    </row>
    <row r="19" spans="2:11" ht="15" customHeight="1" x14ac:dyDescent="0.3">
      <c r="B19" s="59" t="s">
        <v>257</v>
      </c>
      <c r="C19" s="237">
        <v>1245660.5499999998</v>
      </c>
      <c r="D19" s="228">
        <v>107027</v>
      </c>
      <c r="F19" s="27"/>
      <c r="G19" s="27"/>
      <c r="H19" s="256"/>
      <c r="I19" s="258"/>
      <c r="J19" s="104"/>
      <c r="K19" s="104"/>
    </row>
    <row r="20" spans="2:11" ht="15" customHeight="1" x14ac:dyDescent="0.3">
      <c r="B20" s="59"/>
      <c r="C20" s="236"/>
      <c r="D20" s="229"/>
      <c r="H20" s="256"/>
      <c r="I20" s="255"/>
      <c r="J20" s="104"/>
    </row>
    <row r="21" spans="2:11" s="29" customFormat="1" ht="15" customHeight="1" x14ac:dyDescent="0.25">
      <c r="B21" s="60" t="s">
        <v>37</v>
      </c>
      <c r="C21" s="230">
        <f>SUM(C10:C20)</f>
        <v>32710409.732999995</v>
      </c>
      <c r="D21" s="251">
        <v>-35564831.720000006</v>
      </c>
      <c r="H21" s="259"/>
      <c r="I21" s="260"/>
      <c r="J21" s="261"/>
    </row>
    <row r="22" spans="2:11" ht="15" customHeight="1" x14ac:dyDescent="0.3">
      <c r="B22" s="58" t="s">
        <v>14</v>
      </c>
      <c r="C22" s="231"/>
      <c r="D22" s="231"/>
      <c r="H22" s="254"/>
      <c r="I22" s="255"/>
      <c r="J22" s="104"/>
    </row>
    <row r="23" spans="2:11" ht="15" customHeight="1" x14ac:dyDescent="0.3">
      <c r="B23" s="59" t="s">
        <v>10</v>
      </c>
      <c r="C23" s="250">
        <v>-379417775</v>
      </c>
      <c r="D23" s="250">
        <v>-190216617</v>
      </c>
      <c r="E23" s="27"/>
      <c r="F23" s="27"/>
      <c r="G23" s="27"/>
      <c r="H23" s="256"/>
      <c r="I23" s="257"/>
      <c r="J23" s="104"/>
      <c r="K23" s="174"/>
    </row>
    <row r="24" spans="2:11" ht="15" customHeight="1" x14ac:dyDescent="0.3">
      <c r="B24" s="59" t="s">
        <v>9</v>
      </c>
      <c r="C24" s="228">
        <v>336956308</v>
      </c>
      <c r="D24" s="228">
        <v>232238601</v>
      </c>
      <c r="E24" s="27"/>
      <c r="F24" s="27"/>
      <c r="G24" s="27"/>
      <c r="H24" s="256"/>
      <c r="I24" s="258"/>
      <c r="J24" s="104"/>
      <c r="K24" s="104"/>
    </row>
    <row r="25" spans="2:11" ht="15" customHeight="1" x14ac:dyDescent="0.3">
      <c r="B25" s="59"/>
      <c r="C25" s="231"/>
      <c r="D25" s="231"/>
      <c r="H25" s="256"/>
      <c r="I25" s="255"/>
      <c r="J25" s="104"/>
    </row>
    <row r="26" spans="2:11" s="29" customFormat="1" ht="15" customHeight="1" x14ac:dyDescent="0.25">
      <c r="B26" s="60" t="s">
        <v>38</v>
      </c>
      <c r="C26" s="251">
        <v>-42461467</v>
      </c>
      <c r="D26" s="230">
        <v>42021984</v>
      </c>
      <c r="E26" s="261"/>
      <c r="H26" s="259"/>
      <c r="I26" s="262"/>
      <c r="J26" s="181"/>
      <c r="K26" s="181"/>
    </row>
    <row r="27" spans="2:11" ht="15" customHeight="1" x14ac:dyDescent="0.3">
      <c r="B27" s="60" t="s">
        <v>39</v>
      </c>
      <c r="C27" s="230">
        <v>17728004.010000002</v>
      </c>
      <c r="D27" s="230">
        <v>11270852</v>
      </c>
      <c r="E27" s="104"/>
      <c r="F27" s="174"/>
      <c r="H27" s="259"/>
      <c r="I27" s="262"/>
      <c r="J27" s="104"/>
      <c r="K27" s="104"/>
    </row>
    <row r="28" spans="2:11" s="113" customFormat="1" ht="15" customHeight="1" x14ac:dyDescent="0.3">
      <c r="B28" s="114" t="s">
        <v>15</v>
      </c>
      <c r="C28" s="230">
        <v>7976947.1229999922</v>
      </c>
      <c r="D28" s="230">
        <v>17728004</v>
      </c>
      <c r="E28" s="103"/>
      <c r="F28" s="103"/>
      <c r="G28" s="103"/>
      <c r="H28" s="263"/>
      <c r="I28" s="264"/>
      <c r="K28" s="103"/>
    </row>
    <row r="29" spans="2:11" x14ac:dyDescent="0.3">
      <c r="B29" s="34"/>
      <c r="C29" s="79"/>
      <c r="D29" s="78"/>
    </row>
    <row r="30" spans="2:11" x14ac:dyDescent="0.3">
      <c r="B30" s="6" t="s">
        <v>143</v>
      </c>
      <c r="C30" s="95"/>
      <c r="D30" s="95"/>
      <c r="E30" s="27"/>
    </row>
    <row r="31" spans="2:11" x14ac:dyDescent="0.3">
      <c r="B31" s="6"/>
      <c r="E31" s="27"/>
    </row>
    <row r="32" spans="2:11" x14ac:dyDescent="0.3">
      <c r="B32" s="332" t="s">
        <v>421</v>
      </c>
      <c r="C32" s="333"/>
      <c r="E32" s="27"/>
    </row>
    <row r="33" spans="2:3" x14ac:dyDescent="0.3">
      <c r="B33" s="334"/>
      <c r="C33" s="335"/>
    </row>
  </sheetData>
  <mergeCells count="4">
    <mergeCell ref="B4:C4"/>
    <mergeCell ref="B5:C5"/>
    <mergeCell ref="B7:C7"/>
    <mergeCell ref="B32:C33"/>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rgb="FF002060"/>
    <pageSetUpPr fitToPage="1"/>
  </sheetPr>
  <dimension ref="B1:W1048346"/>
  <sheetViews>
    <sheetView showGridLines="0" topLeftCell="A61" zoomScale="80" zoomScaleNormal="80" workbookViewId="0">
      <selection activeCell="F36" sqref="F36"/>
    </sheetView>
  </sheetViews>
  <sheetFormatPr defaultColWidth="11.453125" defaultRowHeight="14" x14ac:dyDescent="0.3"/>
  <cols>
    <col min="1" max="1" width="3.90625" style="4" customWidth="1"/>
    <col min="2" max="2" width="35.90625" style="4" customWidth="1"/>
    <col min="3" max="3" width="31.90625" style="4" customWidth="1"/>
    <col min="4" max="4" width="17.453125" style="4" customWidth="1"/>
    <col min="5" max="5" width="15.08984375" style="4" customWidth="1"/>
    <col min="6" max="6" width="19.54296875" style="4" customWidth="1"/>
    <col min="7" max="7" width="15" style="4" customWidth="1"/>
    <col min="8" max="10" width="15.90625" style="4" bestFit="1" customWidth="1"/>
    <col min="11" max="11" width="17.36328125" style="4" bestFit="1" customWidth="1"/>
    <col min="12" max="12" width="15.90625" style="4" bestFit="1" customWidth="1"/>
    <col min="13" max="13" width="13.90625" style="4" bestFit="1" customWidth="1"/>
    <col min="14" max="16" width="18.6328125" style="4" customWidth="1"/>
    <col min="17" max="17" width="11.54296875" style="4" bestFit="1" customWidth="1"/>
    <col min="18" max="18" width="16.6328125" style="4" customWidth="1"/>
    <col min="19" max="22" width="11.453125" style="4"/>
    <col min="23" max="23" width="13.90625" style="4" bestFit="1" customWidth="1"/>
    <col min="24" max="16384" width="11.453125" style="4"/>
  </cols>
  <sheetData>
    <row r="1" spans="2:18" ht="21" x14ac:dyDescent="0.3">
      <c r="B1" s="302"/>
      <c r="C1" s="302"/>
      <c r="D1" s="302"/>
      <c r="E1" s="302"/>
      <c r="F1" s="302"/>
      <c r="G1" s="302"/>
      <c r="H1" s="302"/>
      <c r="I1" s="302"/>
      <c r="J1" s="302"/>
      <c r="K1" s="3"/>
      <c r="L1" s="3"/>
      <c r="M1" s="3"/>
      <c r="N1" s="3"/>
      <c r="O1" s="3"/>
      <c r="P1" s="3"/>
      <c r="Q1" s="3"/>
      <c r="R1" s="3"/>
    </row>
    <row r="2" spans="2:18" ht="22.5" x14ac:dyDescent="0.3">
      <c r="B2" s="303" t="s">
        <v>34</v>
      </c>
      <c r="C2" s="303"/>
      <c r="D2" s="303"/>
      <c r="E2" s="303"/>
      <c r="F2" s="303"/>
      <c r="G2" s="303"/>
      <c r="H2" s="303"/>
      <c r="I2" s="303"/>
      <c r="J2" s="303"/>
      <c r="K2" s="1"/>
      <c r="L2" s="1"/>
      <c r="M2" s="1"/>
      <c r="N2" s="1"/>
      <c r="O2" s="1"/>
      <c r="P2" s="1"/>
      <c r="Q2" s="1"/>
      <c r="R2" s="1"/>
    </row>
    <row r="3" spans="2:18" ht="19" x14ac:dyDescent="0.3">
      <c r="B3" s="303" t="s">
        <v>24</v>
      </c>
      <c r="C3" s="303"/>
      <c r="D3" s="303"/>
      <c r="E3" s="303"/>
      <c r="F3" s="303"/>
      <c r="G3" s="303"/>
      <c r="H3" s="303"/>
      <c r="I3" s="303"/>
      <c r="J3" s="303"/>
      <c r="K3" s="3"/>
      <c r="L3" s="3"/>
      <c r="M3" s="3"/>
      <c r="N3" s="3"/>
      <c r="O3" s="3"/>
      <c r="P3" s="3"/>
      <c r="Q3" s="3"/>
      <c r="R3" s="3"/>
    </row>
    <row r="4" spans="2:18" ht="16.5" x14ac:dyDescent="0.3">
      <c r="B4" s="304" t="s">
        <v>364</v>
      </c>
      <c r="C4" s="304"/>
      <c r="D4" s="304"/>
      <c r="E4" s="304"/>
      <c r="F4" s="304"/>
      <c r="G4" s="304"/>
      <c r="H4" s="304"/>
      <c r="I4" s="304"/>
      <c r="J4" s="304"/>
      <c r="K4" s="2"/>
      <c r="L4" s="2"/>
      <c r="M4" s="2"/>
      <c r="N4" s="2"/>
      <c r="O4" s="2"/>
      <c r="P4" s="2"/>
      <c r="Q4" s="2"/>
      <c r="R4" s="2"/>
    </row>
    <row r="5" spans="2:18" ht="20.149999999999999" customHeight="1" x14ac:dyDescent="0.3">
      <c r="B5" s="305" t="s">
        <v>40</v>
      </c>
      <c r="C5" s="305"/>
      <c r="D5" s="305"/>
      <c r="E5" s="305"/>
      <c r="F5" s="305"/>
      <c r="G5" s="305"/>
      <c r="H5" s="305"/>
      <c r="I5" s="305"/>
      <c r="J5" s="305"/>
      <c r="K5" s="7"/>
      <c r="L5" s="7"/>
      <c r="M5" s="7"/>
      <c r="N5" s="7"/>
      <c r="O5" s="7"/>
      <c r="P5" s="7"/>
      <c r="Q5" s="7"/>
      <c r="R5" s="7"/>
    </row>
    <row r="6" spans="2:18" x14ac:dyDescent="0.3">
      <c r="B6" s="5"/>
      <c r="C6" s="6"/>
      <c r="D6" s="6"/>
      <c r="E6" s="6"/>
      <c r="F6" s="6"/>
      <c r="G6" s="6"/>
      <c r="H6" s="6"/>
      <c r="I6" s="6"/>
      <c r="J6" s="6"/>
      <c r="K6" s="6"/>
      <c r="L6" s="6"/>
      <c r="M6" s="6"/>
      <c r="N6" s="6"/>
      <c r="O6" s="6"/>
      <c r="P6" s="6"/>
      <c r="Q6" s="6"/>
      <c r="R6" s="6"/>
    </row>
    <row r="7" spans="2:18" s="10" customFormat="1" ht="24.9" customHeight="1" x14ac:dyDescent="0.35">
      <c r="B7" s="8" t="s">
        <v>41</v>
      </c>
      <c r="C7" s="9"/>
      <c r="D7" s="9"/>
      <c r="E7" s="9"/>
      <c r="F7" s="9"/>
      <c r="G7" s="9"/>
      <c r="H7" s="9"/>
      <c r="I7" s="9"/>
      <c r="J7" s="9"/>
      <c r="K7" s="9"/>
      <c r="L7" s="9"/>
      <c r="M7" s="9"/>
      <c r="N7" s="9"/>
      <c r="O7" s="9"/>
      <c r="P7" s="9"/>
      <c r="Q7" s="9"/>
      <c r="R7" s="9"/>
    </row>
    <row r="8" spans="2:18" s="10" customFormat="1" ht="24.9" customHeight="1" x14ac:dyDescent="0.35">
      <c r="B8" s="8" t="s">
        <v>42</v>
      </c>
      <c r="C8" s="9"/>
      <c r="D8" s="9"/>
      <c r="E8" s="9"/>
      <c r="F8" s="9"/>
      <c r="G8" s="9"/>
      <c r="H8" s="9"/>
      <c r="I8" s="9"/>
      <c r="J8" s="9"/>
      <c r="K8" s="9"/>
      <c r="L8" s="9"/>
      <c r="M8" s="9"/>
      <c r="N8" s="9"/>
      <c r="O8" s="9"/>
      <c r="P8" s="9"/>
      <c r="Q8" s="9"/>
      <c r="R8" s="9"/>
    </row>
    <row r="9" spans="2:18" s="10" customFormat="1" ht="39" customHeight="1" x14ac:dyDescent="0.35">
      <c r="B9" s="291" t="s">
        <v>133</v>
      </c>
      <c r="C9" s="291"/>
      <c r="D9" s="291"/>
      <c r="E9" s="291"/>
      <c r="F9" s="291"/>
      <c r="G9" s="291"/>
      <c r="H9" s="291"/>
      <c r="I9" s="291"/>
      <c r="J9" s="291"/>
      <c r="K9" s="9"/>
      <c r="L9" s="9"/>
      <c r="M9" s="9"/>
      <c r="N9" s="9"/>
      <c r="O9" s="9"/>
      <c r="P9" s="9"/>
      <c r="Q9" s="9"/>
      <c r="R9" s="9"/>
    </row>
    <row r="10" spans="2:18" s="10" customFormat="1" ht="14.25" customHeight="1" x14ac:dyDescent="0.35">
      <c r="B10" s="12"/>
      <c r="C10" s="12"/>
      <c r="D10" s="12"/>
      <c r="E10" s="12"/>
      <c r="F10" s="12"/>
      <c r="G10" s="12"/>
      <c r="H10" s="12"/>
      <c r="I10" s="12"/>
      <c r="J10" s="12"/>
      <c r="K10" s="9"/>
      <c r="L10" s="9"/>
      <c r="M10" s="9"/>
      <c r="N10" s="9"/>
      <c r="O10" s="9"/>
      <c r="P10" s="9"/>
      <c r="Q10" s="9"/>
      <c r="R10" s="9"/>
    </row>
    <row r="11" spans="2:18" s="10" customFormat="1" ht="58.5" customHeight="1" x14ac:dyDescent="0.35">
      <c r="B11" s="291" t="s">
        <v>253</v>
      </c>
      <c r="C11" s="291"/>
      <c r="D11" s="291"/>
      <c r="E11" s="291"/>
      <c r="F11" s="291"/>
      <c r="G11" s="291"/>
      <c r="H11" s="291"/>
      <c r="I11" s="291"/>
      <c r="J11" s="291"/>
      <c r="K11" s="9"/>
      <c r="L11" s="9"/>
      <c r="M11" s="9"/>
      <c r="N11" s="9"/>
      <c r="O11" s="9"/>
      <c r="P11" s="9"/>
      <c r="Q11" s="9"/>
      <c r="R11" s="9"/>
    </row>
    <row r="12" spans="2:18" s="10" customFormat="1" ht="72" customHeight="1" x14ac:dyDescent="0.35">
      <c r="B12" s="291" t="s">
        <v>393</v>
      </c>
      <c r="C12" s="291"/>
      <c r="D12" s="291"/>
      <c r="E12" s="291"/>
      <c r="F12" s="291"/>
      <c r="G12" s="291"/>
      <c r="H12" s="291"/>
      <c r="I12" s="291"/>
      <c r="J12" s="291"/>
      <c r="K12" s="9"/>
      <c r="L12" s="9"/>
      <c r="M12" s="9"/>
      <c r="N12" s="9"/>
      <c r="O12" s="9"/>
      <c r="P12" s="9"/>
      <c r="Q12" s="9"/>
      <c r="R12" s="9"/>
    </row>
    <row r="13" spans="2:18" s="10" customFormat="1" ht="54.75" customHeight="1" x14ac:dyDescent="0.35">
      <c r="B13" s="295" t="s">
        <v>134</v>
      </c>
      <c r="C13" s="295"/>
      <c r="D13" s="295"/>
      <c r="E13" s="295"/>
      <c r="F13" s="295"/>
      <c r="G13" s="295"/>
      <c r="H13" s="295"/>
      <c r="I13" s="295"/>
      <c r="J13" s="295"/>
      <c r="K13" s="12"/>
      <c r="L13" s="12"/>
      <c r="M13" s="12"/>
      <c r="N13" s="12"/>
      <c r="O13" s="12"/>
      <c r="P13" s="12"/>
      <c r="Q13" s="12"/>
      <c r="R13" s="12"/>
    </row>
    <row r="15" spans="2:18" ht="16.5" x14ac:dyDescent="0.35">
      <c r="B15" s="61" t="s">
        <v>394</v>
      </c>
    </row>
    <row r="17" spans="2:11" ht="16.5" x14ac:dyDescent="0.35">
      <c r="B17" s="61" t="s">
        <v>43</v>
      </c>
    </row>
    <row r="19" spans="2:11" ht="99.65" customHeight="1" x14ac:dyDescent="0.35">
      <c r="B19" s="292" t="s">
        <v>44</v>
      </c>
      <c r="C19" s="292"/>
      <c r="D19" s="292"/>
      <c r="E19" s="292"/>
      <c r="F19" s="292"/>
      <c r="G19" s="292"/>
      <c r="H19" s="292"/>
      <c r="I19" s="292"/>
      <c r="J19" s="292"/>
    </row>
    <row r="20" spans="2:11" ht="68.25" customHeight="1" x14ac:dyDescent="0.35">
      <c r="B20" s="292" t="s">
        <v>45</v>
      </c>
      <c r="C20" s="301"/>
      <c r="D20" s="301"/>
      <c r="E20" s="301"/>
      <c r="F20" s="301"/>
      <c r="G20" s="301"/>
      <c r="H20" s="301"/>
      <c r="I20" s="301"/>
      <c r="J20" s="301"/>
    </row>
    <row r="21" spans="2:11" ht="32.25" customHeight="1" x14ac:dyDescent="0.35">
      <c r="B21" s="292" t="s">
        <v>46</v>
      </c>
      <c r="C21" s="292"/>
      <c r="D21" s="292"/>
      <c r="E21" s="292"/>
      <c r="F21" s="292"/>
      <c r="G21" s="292"/>
      <c r="H21" s="292"/>
      <c r="I21" s="292"/>
      <c r="J21" s="292"/>
    </row>
    <row r="22" spans="2:11" ht="17.25" customHeight="1" x14ac:dyDescent="0.35">
      <c r="B22" s="62"/>
      <c r="C22" s="62"/>
      <c r="D22" s="62"/>
      <c r="E22" s="62"/>
      <c r="F22" s="62"/>
      <c r="G22" s="62"/>
      <c r="H22" s="62"/>
      <c r="I22" s="62"/>
      <c r="J22" s="62"/>
    </row>
    <row r="23" spans="2:11" ht="19.5" customHeight="1" x14ac:dyDescent="0.35">
      <c r="B23" s="293" t="s">
        <v>47</v>
      </c>
      <c r="C23" s="293"/>
      <c r="D23" s="293"/>
      <c r="E23" s="62"/>
      <c r="F23" s="62"/>
      <c r="G23" s="62"/>
      <c r="H23" s="62"/>
      <c r="I23" s="62"/>
      <c r="J23" s="62"/>
    </row>
    <row r="24" spans="2:11" ht="9.75" customHeight="1" x14ac:dyDescent="0.35">
      <c r="B24" s="63"/>
      <c r="C24" s="63"/>
      <c r="D24" s="63"/>
      <c r="E24" s="62"/>
      <c r="F24" s="62"/>
      <c r="G24" s="62"/>
      <c r="H24" s="62"/>
      <c r="I24" s="62"/>
      <c r="J24" s="62"/>
    </row>
    <row r="25" spans="2:11" ht="36.75" customHeight="1" x14ac:dyDescent="0.35">
      <c r="B25" s="294" t="s">
        <v>81</v>
      </c>
      <c r="C25" s="294"/>
      <c r="D25" s="294"/>
      <c r="E25" s="294"/>
      <c r="F25" s="294"/>
      <c r="G25" s="294"/>
      <c r="H25" s="294"/>
      <c r="I25" s="294"/>
      <c r="J25" s="294"/>
    </row>
    <row r="26" spans="2:11" ht="21" customHeight="1" x14ac:dyDescent="0.35">
      <c r="B26" s="62"/>
      <c r="C26" s="62"/>
      <c r="D26" s="62"/>
      <c r="E26" s="62"/>
      <c r="F26" s="62"/>
      <c r="G26" s="62"/>
      <c r="H26" s="62"/>
      <c r="I26" s="62"/>
      <c r="J26" s="62"/>
    </row>
    <row r="27" spans="2:11" ht="14.25" customHeight="1" x14ac:dyDescent="0.35">
      <c r="B27" s="296" t="s">
        <v>48</v>
      </c>
      <c r="C27" s="296"/>
      <c r="D27" s="65" t="s">
        <v>49</v>
      </c>
      <c r="E27" s="66" t="s">
        <v>50</v>
      </c>
      <c r="F27" s="62"/>
      <c r="G27" s="62"/>
      <c r="H27" s="300"/>
      <c r="I27" s="300"/>
      <c r="J27" s="265"/>
      <c r="K27" s="266"/>
    </row>
    <row r="28" spans="2:11" ht="36" customHeight="1" x14ac:dyDescent="0.35">
      <c r="B28" s="297" t="s">
        <v>51</v>
      </c>
      <c r="C28" s="297"/>
      <c r="D28" s="96">
        <v>0</v>
      </c>
      <c r="E28" s="96">
        <v>1</v>
      </c>
      <c r="F28" s="62"/>
      <c r="G28" s="62"/>
      <c r="H28" s="306"/>
      <c r="I28" s="306"/>
      <c r="J28" s="267"/>
      <c r="K28" s="267"/>
    </row>
    <row r="29" spans="2:11" ht="36" customHeight="1" x14ac:dyDescent="0.35">
      <c r="B29" s="298" t="s">
        <v>161</v>
      </c>
      <c r="C29" s="299"/>
      <c r="D29" s="96">
        <v>0</v>
      </c>
      <c r="E29" s="96">
        <v>1</v>
      </c>
      <c r="F29" s="62"/>
      <c r="G29" s="62"/>
      <c r="H29" s="306"/>
      <c r="I29" s="306"/>
      <c r="J29" s="267"/>
      <c r="K29" s="267"/>
    </row>
    <row r="30" spans="2:11" ht="32.25" customHeight="1" x14ac:dyDescent="0.35">
      <c r="B30" s="297" t="s">
        <v>52</v>
      </c>
      <c r="C30" s="297"/>
      <c r="D30" s="96">
        <v>0</v>
      </c>
      <c r="E30" s="96">
        <v>0.9</v>
      </c>
      <c r="F30" s="62"/>
      <c r="G30" s="62"/>
      <c r="H30" s="306"/>
      <c r="I30" s="306"/>
      <c r="J30" s="267"/>
      <c r="K30" s="267"/>
    </row>
    <row r="31" spans="2:11" ht="56.25" customHeight="1" x14ac:dyDescent="0.35">
      <c r="B31" s="297" t="s">
        <v>162</v>
      </c>
      <c r="C31" s="297"/>
      <c r="D31" s="96">
        <v>0</v>
      </c>
      <c r="E31" s="96">
        <v>0.9</v>
      </c>
      <c r="F31" s="62"/>
      <c r="G31" s="62"/>
      <c r="H31" s="306"/>
      <c r="I31" s="306"/>
      <c r="J31" s="267"/>
      <c r="K31" s="267"/>
    </row>
    <row r="32" spans="2:11" ht="67.5" customHeight="1" x14ac:dyDescent="0.35">
      <c r="B32" s="297" t="s">
        <v>163</v>
      </c>
      <c r="C32" s="297"/>
      <c r="D32" s="96">
        <v>0</v>
      </c>
      <c r="E32" s="96">
        <v>0.5</v>
      </c>
      <c r="F32" s="62"/>
      <c r="G32" s="62"/>
      <c r="H32" s="306"/>
      <c r="I32" s="306"/>
      <c r="J32" s="267"/>
      <c r="K32" s="267"/>
    </row>
    <row r="33" spans="2:23" ht="69.75" customHeight="1" x14ac:dyDescent="0.35">
      <c r="B33" s="297" t="s">
        <v>164</v>
      </c>
      <c r="C33" s="297"/>
      <c r="D33" s="96">
        <v>0</v>
      </c>
      <c r="E33" s="96">
        <v>0.7</v>
      </c>
      <c r="F33" s="62"/>
      <c r="G33" s="62"/>
      <c r="H33" s="306"/>
      <c r="I33" s="306"/>
      <c r="J33" s="267"/>
      <c r="K33" s="267"/>
    </row>
    <row r="34" spans="2:23" ht="83.25" customHeight="1" x14ac:dyDescent="0.35">
      <c r="B34" s="297" t="s">
        <v>165</v>
      </c>
      <c r="C34" s="297"/>
      <c r="D34" s="96">
        <v>0</v>
      </c>
      <c r="E34" s="96">
        <v>0.5</v>
      </c>
      <c r="F34" s="62"/>
      <c r="G34" s="62"/>
      <c r="H34" s="306"/>
      <c r="I34" s="306"/>
      <c r="J34" s="267"/>
      <c r="K34" s="267"/>
    </row>
    <row r="35" spans="2:23" ht="69" customHeight="1" x14ac:dyDescent="0.35">
      <c r="B35" s="297" t="s">
        <v>166</v>
      </c>
      <c r="C35" s="297"/>
      <c r="D35" s="96">
        <v>0</v>
      </c>
      <c r="E35" s="96">
        <v>0.5</v>
      </c>
      <c r="F35" s="62"/>
      <c r="G35" s="62"/>
      <c r="H35" s="306"/>
      <c r="I35" s="306"/>
      <c r="J35" s="267"/>
      <c r="K35" s="267"/>
    </row>
    <row r="36" spans="2:23" ht="62.25" customHeight="1" x14ac:dyDescent="0.35">
      <c r="B36" s="297" t="s">
        <v>167</v>
      </c>
      <c r="C36" s="297"/>
      <c r="D36" s="96">
        <v>0</v>
      </c>
      <c r="E36" s="96">
        <v>0.3</v>
      </c>
      <c r="F36" s="62"/>
      <c r="G36" s="62"/>
      <c r="H36" s="306"/>
      <c r="I36" s="306"/>
      <c r="J36" s="267"/>
      <c r="K36" s="267"/>
    </row>
    <row r="37" spans="2:23" ht="32.25" customHeight="1" x14ac:dyDescent="0.35">
      <c r="B37" s="64"/>
      <c r="C37" s="62"/>
      <c r="D37" s="62"/>
      <c r="E37" s="62"/>
      <c r="F37" s="62"/>
      <c r="G37" s="62"/>
      <c r="H37" s="62"/>
      <c r="I37" s="62"/>
      <c r="J37" s="62"/>
    </row>
    <row r="38" spans="2:23" ht="49.25" customHeight="1" x14ac:dyDescent="0.3">
      <c r="B38" s="288" t="s">
        <v>416</v>
      </c>
      <c r="C38" s="288"/>
      <c r="D38" s="288"/>
      <c r="E38" s="288"/>
      <c r="F38" s="288"/>
      <c r="G38" s="288"/>
      <c r="H38" s="288"/>
      <c r="I38" s="288"/>
      <c r="J38" s="288"/>
    </row>
    <row r="39" spans="2:23" ht="19.25" customHeight="1" x14ac:dyDescent="0.35">
      <c r="B39" s="64"/>
      <c r="C39" s="62"/>
      <c r="D39" s="62"/>
      <c r="E39" s="62"/>
      <c r="F39" s="62"/>
      <c r="G39" s="62"/>
      <c r="H39" s="62"/>
      <c r="I39" s="62"/>
      <c r="J39" s="62"/>
    </row>
    <row r="40" spans="2:23" ht="16.5" customHeight="1" x14ac:dyDescent="0.35">
      <c r="B40" s="67" t="s">
        <v>53</v>
      </c>
      <c r="C40" s="62"/>
      <c r="D40" s="62"/>
      <c r="E40" s="62"/>
      <c r="F40" s="62"/>
      <c r="G40" s="62"/>
      <c r="H40" s="62"/>
      <c r="I40" s="62"/>
      <c r="J40" s="62"/>
    </row>
    <row r="41" spans="2:23" ht="51" customHeight="1" x14ac:dyDescent="0.3">
      <c r="B41" s="291" t="s">
        <v>156</v>
      </c>
      <c r="C41" s="291"/>
      <c r="D41" s="291"/>
      <c r="E41" s="291"/>
      <c r="F41" s="291"/>
      <c r="G41" s="291"/>
      <c r="H41" s="291"/>
      <c r="I41" s="291"/>
      <c r="J41" s="291"/>
    </row>
    <row r="42" spans="2:23" ht="15" customHeight="1" x14ac:dyDescent="0.3">
      <c r="B42" s="12"/>
      <c r="C42" s="12"/>
      <c r="D42" s="12"/>
      <c r="E42" s="12"/>
      <c r="F42" s="12"/>
      <c r="G42" s="12"/>
      <c r="H42" s="12"/>
      <c r="I42" s="12"/>
      <c r="J42" s="12"/>
    </row>
    <row r="43" spans="2:23" ht="16.5" customHeight="1" x14ac:dyDescent="0.3">
      <c r="B43" s="67" t="s">
        <v>54</v>
      </c>
      <c r="C43" s="12"/>
      <c r="D43" s="12"/>
      <c r="E43" s="12"/>
      <c r="F43" s="12"/>
      <c r="G43" s="12"/>
      <c r="H43" s="12"/>
      <c r="I43" s="12"/>
      <c r="J43" s="12"/>
    </row>
    <row r="44" spans="2:23" ht="9.75" customHeight="1" x14ac:dyDescent="0.3">
      <c r="B44" s="67"/>
      <c r="C44" s="12"/>
      <c r="D44" s="12"/>
      <c r="E44" s="12"/>
      <c r="F44" s="12"/>
      <c r="G44" s="12"/>
      <c r="H44" s="12"/>
      <c r="I44" s="12"/>
      <c r="J44" s="12"/>
    </row>
    <row r="45" spans="2:23" ht="69" customHeight="1" x14ac:dyDescent="0.3">
      <c r="B45" s="291" t="s">
        <v>168</v>
      </c>
      <c r="C45" s="291"/>
      <c r="D45" s="291"/>
      <c r="E45" s="291"/>
      <c r="F45" s="291"/>
      <c r="G45" s="291"/>
      <c r="H45" s="291"/>
      <c r="I45" s="291"/>
      <c r="J45" s="291"/>
      <c r="M45" s="291"/>
      <c r="N45" s="291"/>
      <c r="O45" s="291"/>
      <c r="P45" s="291"/>
      <c r="Q45" s="291"/>
      <c r="R45" s="291"/>
      <c r="S45" s="291"/>
      <c r="T45" s="291"/>
      <c r="U45" s="291"/>
      <c r="W45" s="4" t="b">
        <v>0</v>
      </c>
    </row>
    <row r="46" spans="2:23" ht="16.5" customHeight="1" x14ac:dyDescent="0.3">
      <c r="B46" s="12"/>
      <c r="C46" s="12"/>
      <c r="D46" s="12"/>
      <c r="E46" s="12"/>
      <c r="F46" s="12"/>
      <c r="G46" s="12"/>
      <c r="H46" s="12"/>
      <c r="I46" s="12"/>
      <c r="J46" s="12"/>
      <c r="M46" s="12"/>
      <c r="N46" s="12"/>
      <c r="O46" s="12"/>
      <c r="P46" s="12"/>
      <c r="Q46" s="12"/>
      <c r="R46" s="12"/>
      <c r="S46" s="12"/>
      <c r="T46" s="12"/>
      <c r="U46" s="12"/>
    </row>
    <row r="47" spans="2:23" s="10" customFormat="1" ht="24.9" customHeight="1" x14ac:dyDescent="0.35">
      <c r="B47" s="8" t="s">
        <v>55</v>
      </c>
      <c r="C47" s="9"/>
      <c r="D47" s="9"/>
      <c r="E47" s="9"/>
      <c r="F47" s="9"/>
      <c r="G47" s="9"/>
      <c r="H47" s="9"/>
      <c r="I47" s="9"/>
      <c r="J47" s="9"/>
      <c r="K47" s="9"/>
      <c r="L47" s="9"/>
      <c r="M47" s="8"/>
      <c r="N47" s="9"/>
      <c r="O47" s="9"/>
      <c r="P47" s="9"/>
      <c r="Q47" s="9"/>
      <c r="R47" s="9"/>
      <c r="S47" s="9"/>
      <c r="T47" s="9"/>
      <c r="U47" s="9"/>
      <c r="W47" s="4" t="b">
        <v>0</v>
      </c>
    </row>
    <row r="48" spans="2:23" s="10" customFormat="1" ht="21.75" customHeight="1" x14ac:dyDescent="0.35">
      <c r="B48" s="8" t="s">
        <v>56</v>
      </c>
      <c r="C48" s="9"/>
      <c r="D48" s="9"/>
      <c r="E48" s="9"/>
      <c r="F48" s="9"/>
      <c r="G48" s="9"/>
      <c r="H48" s="9"/>
      <c r="I48" s="9"/>
      <c r="J48" s="9"/>
      <c r="K48" s="9"/>
      <c r="L48" s="9"/>
      <c r="M48" s="8"/>
      <c r="N48" s="9"/>
      <c r="O48" s="9"/>
      <c r="P48" s="9"/>
      <c r="Q48" s="9"/>
      <c r="R48" s="9"/>
      <c r="S48" s="9"/>
      <c r="T48" s="9"/>
      <c r="U48" s="9"/>
      <c r="W48" s="4" t="b">
        <v>0</v>
      </c>
    </row>
    <row r="49" spans="2:23" s="10" customFormat="1" ht="192" customHeight="1" x14ac:dyDescent="0.35">
      <c r="B49" s="291" t="s">
        <v>395</v>
      </c>
      <c r="C49" s="291"/>
      <c r="D49" s="291"/>
      <c r="E49" s="291"/>
      <c r="F49" s="291"/>
      <c r="G49" s="291"/>
      <c r="H49" s="291"/>
      <c r="I49" s="291"/>
      <c r="J49" s="291"/>
      <c r="K49" s="13"/>
      <c r="L49" s="13"/>
      <c r="M49" s="291"/>
      <c r="N49" s="291"/>
      <c r="O49" s="291"/>
      <c r="P49" s="291"/>
      <c r="Q49" s="291"/>
      <c r="R49" s="291"/>
      <c r="S49" s="291"/>
      <c r="T49" s="291"/>
      <c r="U49" s="291"/>
      <c r="W49" s="4" t="b">
        <v>0</v>
      </c>
    </row>
    <row r="50" spans="2:23" s="10" customFormat="1" ht="21" customHeight="1" x14ac:dyDescent="0.35">
      <c r="B50" s="24" t="s">
        <v>57</v>
      </c>
      <c r="C50" s="12"/>
      <c r="D50" s="12"/>
      <c r="E50" s="12"/>
      <c r="F50" s="12"/>
      <c r="G50" s="12"/>
      <c r="H50" s="12"/>
      <c r="I50" s="12"/>
      <c r="J50" s="12"/>
      <c r="K50" s="13"/>
      <c r="L50" s="13"/>
      <c r="M50" s="24"/>
      <c r="N50" s="12"/>
      <c r="O50" s="12"/>
      <c r="P50" s="12"/>
      <c r="Q50" s="12"/>
      <c r="R50" s="12"/>
      <c r="S50" s="12"/>
      <c r="T50" s="12"/>
      <c r="U50" s="12"/>
    </row>
    <row r="51" spans="2:23" s="10" customFormat="1" ht="6" customHeight="1" x14ac:dyDescent="0.35">
      <c r="B51" s="24"/>
      <c r="C51" s="12"/>
      <c r="D51" s="12"/>
      <c r="E51" s="12"/>
      <c r="F51" s="12"/>
      <c r="G51" s="12"/>
      <c r="H51" s="12"/>
      <c r="I51" s="12"/>
      <c r="J51" s="12"/>
      <c r="K51" s="13"/>
      <c r="L51" s="13"/>
      <c r="M51" s="24"/>
      <c r="N51" s="12"/>
      <c r="O51" s="12"/>
      <c r="P51" s="12"/>
      <c r="Q51" s="12"/>
      <c r="R51" s="12"/>
      <c r="S51" s="12"/>
      <c r="T51" s="12"/>
      <c r="U51" s="12"/>
      <c r="W51" s="4" t="b">
        <v>1</v>
      </c>
    </row>
    <row r="52" spans="2:23" s="10" customFormat="1" ht="21" customHeight="1" x14ac:dyDescent="0.35">
      <c r="B52" s="291" t="s">
        <v>58</v>
      </c>
      <c r="C52" s="291"/>
      <c r="D52" s="291"/>
      <c r="E52" s="291"/>
      <c r="F52" s="291"/>
      <c r="G52" s="291"/>
      <c r="H52" s="291"/>
      <c r="I52" s="291"/>
      <c r="J52" s="291"/>
      <c r="K52" s="13"/>
      <c r="L52" s="13"/>
      <c r="M52" s="291"/>
      <c r="N52" s="291"/>
      <c r="O52" s="291"/>
      <c r="P52" s="291"/>
      <c r="Q52" s="291"/>
      <c r="R52" s="291"/>
      <c r="S52" s="291"/>
      <c r="T52" s="291"/>
      <c r="U52" s="291"/>
    </row>
    <row r="53" spans="2:23" s="10" customFormat="1" ht="18.75" customHeight="1" x14ac:dyDescent="0.35">
      <c r="B53" s="11"/>
      <c r="C53" s="9"/>
      <c r="D53" s="9"/>
      <c r="E53" s="9"/>
      <c r="F53" s="9"/>
      <c r="G53" s="9"/>
      <c r="H53" s="9"/>
      <c r="I53" s="9"/>
      <c r="J53" s="9"/>
      <c r="K53" s="9"/>
      <c r="L53" s="9"/>
      <c r="M53" s="11"/>
      <c r="N53" s="9"/>
      <c r="O53" s="9"/>
      <c r="P53" s="9"/>
      <c r="Q53" s="9"/>
      <c r="R53" s="9"/>
      <c r="S53" s="9"/>
      <c r="T53" s="9"/>
      <c r="U53" s="9"/>
    </row>
    <row r="54" spans="2:23" s="10" customFormat="1" ht="93.75" customHeight="1" x14ac:dyDescent="0.35">
      <c r="B54" s="289" t="s">
        <v>82</v>
      </c>
      <c r="C54" s="289"/>
      <c r="D54" s="289"/>
      <c r="E54" s="289"/>
      <c r="F54" s="289"/>
      <c r="G54" s="289"/>
      <c r="H54" s="289"/>
      <c r="I54" s="289"/>
      <c r="J54" s="289"/>
      <c r="K54" s="14"/>
      <c r="L54" s="14"/>
      <c r="M54" s="289"/>
      <c r="N54" s="289"/>
      <c r="O54" s="289"/>
      <c r="P54" s="289"/>
      <c r="Q54" s="289"/>
      <c r="R54" s="289"/>
      <c r="S54" s="289"/>
      <c r="T54" s="289"/>
      <c r="U54" s="289"/>
      <c r="W54" s="4" t="b">
        <v>0</v>
      </c>
    </row>
    <row r="55" spans="2:23" s="10" customFormat="1" ht="43.5" customHeight="1" x14ac:dyDescent="0.35">
      <c r="B55" s="289" t="s">
        <v>417</v>
      </c>
      <c r="C55" s="289"/>
      <c r="D55" s="289"/>
      <c r="E55" s="289"/>
      <c r="F55" s="289"/>
      <c r="G55" s="289"/>
      <c r="H55" s="289"/>
      <c r="I55" s="289"/>
      <c r="J55" s="289"/>
      <c r="K55" s="14"/>
      <c r="L55" s="14"/>
      <c r="M55" s="289"/>
      <c r="N55" s="289"/>
      <c r="O55" s="289"/>
      <c r="P55" s="289"/>
      <c r="Q55" s="289"/>
      <c r="R55" s="289"/>
      <c r="S55" s="289"/>
      <c r="T55" s="289"/>
      <c r="U55" s="289"/>
    </row>
    <row r="56" spans="2:23" s="10" customFormat="1" ht="27" customHeight="1" x14ac:dyDescent="0.35">
      <c r="B56" s="289" t="s">
        <v>83</v>
      </c>
      <c r="C56" s="289"/>
      <c r="D56" s="289"/>
      <c r="E56" s="289"/>
      <c r="F56" s="289"/>
      <c r="G56" s="289"/>
      <c r="H56" s="289"/>
      <c r="I56" s="289"/>
      <c r="J56" s="289"/>
      <c r="K56" s="14"/>
      <c r="L56" s="14"/>
      <c r="M56" s="289"/>
      <c r="N56" s="289"/>
      <c r="O56" s="289"/>
      <c r="P56" s="289"/>
      <c r="Q56" s="289"/>
      <c r="R56" s="289"/>
      <c r="S56" s="289"/>
      <c r="T56" s="289"/>
      <c r="U56" s="289"/>
      <c r="W56" s="4" t="b">
        <v>0</v>
      </c>
    </row>
    <row r="57" spans="2:23" s="10" customFormat="1" ht="15" customHeight="1" x14ac:dyDescent="0.35">
      <c r="B57" s="15"/>
      <c r="C57" s="15"/>
      <c r="D57" s="15"/>
      <c r="E57" s="15"/>
      <c r="F57" s="15"/>
      <c r="G57" s="15"/>
      <c r="H57" s="15"/>
      <c r="I57" s="15"/>
      <c r="J57" s="15"/>
      <c r="K57" s="14"/>
      <c r="L57" s="14"/>
      <c r="M57" s="15"/>
      <c r="N57" s="15"/>
      <c r="O57" s="15"/>
      <c r="P57" s="15"/>
      <c r="Q57" s="15"/>
      <c r="R57" s="15"/>
      <c r="S57" s="15"/>
      <c r="T57" s="15"/>
      <c r="U57" s="15"/>
    </row>
    <row r="58" spans="2:23" s="10" customFormat="1" ht="36" customHeight="1" x14ac:dyDescent="0.35">
      <c r="B58" s="290" t="s">
        <v>149</v>
      </c>
      <c r="C58" s="290"/>
      <c r="D58" s="290"/>
      <c r="E58" s="290"/>
      <c r="F58" s="290"/>
      <c r="G58" s="290"/>
      <c r="H58" s="290"/>
      <c r="I58" s="290"/>
      <c r="J58" s="290"/>
      <c r="K58" s="16"/>
      <c r="L58" s="16"/>
      <c r="M58" s="290"/>
      <c r="N58" s="290"/>
      <c r="O58" s="290"/>
      <c r="P58" s="290"/>
      <c r="Q58" s="290"/>
      <c r="R58" s="290"/>
      <c r="S58" s="290"/>
      <c r="T58" s="290"/>
      <c r="U58" s="290"/>
      <c r="W58" s="4" t="b">
        <v>0</v>
      </c>
    </row>
    <row r="59" spans="2:23" s="10" customFormat="1" ht="15" customHeight="1" x14ac:dyDescent="0.35">
      <c r="B59" s="17"/>
      <c r="C59" s="17"/>
      <c r="D59" s="17"/>
      <c r="E59" s="17"/>
      <c r="F59" s="17"/>
      <c r="G59" s="17"/>
      <c r="H59" s="17"/>
      <c r="I59" s="17"/>
      <c r="J59" s="17"/>
      <c r="K59" s="16"/>
      <c r="L59" s="16"/>
      <c r="M59" s="17"/>
      <c r="N59" s="17"/>
      <c r="O59" s="17"/>
      <c r="P59" s="17"/>
      <c r="Q59" s="17"/>
      <c r="R59" s="17"/>
      <c r="S59" s="17"/>
      <c r="T59" s="17"/>
      <c r="U59" s="17"/>
    </row>
    <row r="60" spans="2:23" s="10" customFormat="1" ht="39" customHeight="1" x14ac:dyDescent="0.35">
      <c r="B60" s="290" t="s">
        <v>59</v>
      </c>
      <c r="C60" s="290"/>
      <c r="D60" s="290"/>
      <c r="E60" s="290"/>
      <c r="F60" s="290"/>
      <c r="G60" s="290"/>
      <c r="H60" s="290"/>
      <c r="I60" s="290"/>
      <c r="J60" s="290"/>
      <c r="K60" s="16"/>
      <c r="L60" s="16"/>
      <c r="M60" s="290"/>
      <c r="N60" s="290"/>
      <c r="O60" s="290"/>
      <c r="P60" s="290"/>
      <c r="Q60" s="290"/>
      <c r="R60" s="290"/>
      <c r="S60" s="290"/>
      <c r="T60" s="290"/>
      <c r="U60" s="290"/>
      <c r="W60" s="4" t="b">
        <v>0</v>
      </c>
    </row>
    <row r="61" spans="2:23" s="10" customFormat="1" ht="15" customHeight="1" x14ac:dyDescent="0.35">
      <c r="B61" s="17"/>
      <c r="C61" s="17"/>
      <c r="D61" s="17"/>
      <c r="E61" s="17"/>
      <c r="F61" s="17"/>
      <c r="G61" s="17"/>
      <c r="H61" s="17"/>
      <c r="I61" s="17"/>
      <c r="J61" s="17"/>
      <c r="K61" s="17"/>
      <c r="L61" s="17"/>
      <c r="M61" s="17"/>
      <c r="N61" s="17"/>
      <c r="O61" s="17"/>
      <c r="P61" s="17"/>
      <c r="Q61" s="17"/>
      <c r="R61" s="17"/>
      <c r="S61" s="17"/>
      <c r="T61" s="17"/>
      <c r="U61" s="17"/>
    </row>
    <row r="63" spans="2:23" x14ac:dyDescent="0.3">
      <c r="B63" s="332" t="s">
        <v>421</v>
      </c>
      <c r="C63" s="333"/>
    </row>
    <row r="64" spans="2:23" ht="36.5" customHeight="1" x14ac:dyDescent="0.3">
      <c r="B64" s="334"/>
      <c r="C64" s="335"/>
    </row>
    <row r="1048346" spans="4:4" x14ac:dyDescent="0.3">
      <c r="D1048346" s="85"/>
    </row>
  </sheetData>
  <mergeCells count="53">
    <mergeCell ref="B63:C64"/>
    <mergeCell ref="H33:I33"/>
    <mergeCell ref="H34:I34"/>
    <mergeCell ref="H35:I35"/>
    <mergeCell ref="H36:I36"/>
    <mergeCell ref="H28:I28"/>
    <mergeCell ref="H29:I29"/>
    <mergeCell ref="H30:I30"/>
    <mergeCell ref="H31:I31"/>
    <mergeCell ref="H32:I32"/>
    <mergeCell ref="B1:J1"/>
    <mergeCell ref="B2:J2"/>
    <mergeCell ref="B3:J3"/>
    <mergeCell ref="B4:J4"/>
    <mergeCell ref="B5:J5"/>
    <mergeCell ref="H27:I27"/>
    <mergeCell ref="B9:J9"/>
    <mergeCell ref="B11:J11"/>
    <mergeCell ref="B12:J12"/>
    <mergeCell ref="B19:J19"/>
    <mergeCell ref="B20:J20"/>
    <mergeCell ref="B49:J49"/>
    <mergeCell ref="B21:J21"/>
    <mergeCell ref="B23:D23"/>
    <mergeCell ref="B25:J25"/>
    <mergeCell ref="B13:J13"/>
    <mergeCell ref="B41:J41"/>
    <mergeCell ref="B27:C27"/>
    <mergeCell ref="B28:C28"/>
    <mergeCell ref="B30:C30"/>
    <mergeCell ref="B31:C31"/>
    <mergeCell ref="B33:C33"/>
    <mergeCell ref="B34:C34"/>
    <mergeCell ref="B35:C35"/>
    <mergeCell ref="B36:C36"/>
    <mergeCell ref="B29:C29"/>
    <mergeCell ref="B32:C32"/>
    <mergeCell ref="B38:J38"/>
    <mergeCell ref="M56:U56"/>
    <mergeCell ref="M58:U58"/>
    <mergeCell ref="M60:U60"/>
    <mergeCell ref="M45:U45"/>
    <mergeCell ref="M49:U49"/>
    <mergeCell ref="M52:U52"/>
    <mergeCell ref="M54:U54"/>
    <mergeCell ref="M55:U55"/>
    <mergeCell ref="B58:J58"/>
    <mergeCell ref="B60:J60"/>
    <mergeCell ref="B45:J45"/>
    <mergeCell ref="B52:J52"/>
    <mergeCell ref="B55:J55"/>
    <mergeCell ref="B56:J56"/>
    <mergeCell ref="B54:J54"/>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rgb="FF002060"/>
    <pageSetUpPr fitToPage="1"/>
  </sheetPr>
  <dimension ref="B1:R1048353"/>
  <sheetViews>
    <sheetView showGridLines="0" topLeftCell="A46" zoomScale="80" zoomScaleNormal="80" workbookViewId="0">
      <selection activeCell="B59" sqref="B59:J59"/>
    </sheetView>
  </sheetViews>
  <sheetFormatPr defaultColWidth="11.453125" defaultRowHeight="14" x14ac:dyDescent="0.3"/>
  <cols>
    <col min="1" max="1" width="3.90625" style="4" customWidth="1"/>
    <col min="2" max="2" width="35.90625" style="4" customWidth="1"/>
    <col min="3" max="3" width="31.90625" style="4" customWidth="1"/>
    <col min="4" max="4" width="19.90625" style="4" customWidth="1"/>
    <col min="5" max="5" width="15.08984375" style="4" customWidth="1"/>
    <col min="6" max="6" width="19.54296875" style="4" customWidth="1"/>
    <col min="7" max="7" width="18.54296875" style="4" bestFit="1" customWidth="1"/>
    <col min="8" max="8" width="15.90625" style="4" bestFit="1" customWidth="1"/>
    <col min="9" max="10" width="16.90625" style="4" bestFit="1" customWidth="1"/>
    <col min="11" max="11" width="17.36328125" style="4" bestFit="1" customWidth="1"/>
    <col min="12" max="12" width="15.90625" style="4" bestFit="1" customWidth="1"/>
    <col min="13" max="13" width="13.36328125" style="4" customWidth="1"/>
    <col min="14" max="16" width="18.6328125" style="4" customWidth="1"/>
    <col min="17" max="17" width="11.54296875" style="4" bestFit="1" customWidth="1"/>
    <col min="18" max="18" width="16.6328125" style="4" customWidth="1"/>
    <col min="19" max="16384" width="11.453125" style="4"/>
  </cols>
  <sheetData>
    <row r="1" spans="2:18" ht="21" x14ac:dyDescent="0.3">
      <c r="B1" s="302"/>
      <c r="C1" s="302"/>
      <c r="D1" s="302"/>
      <c r="E1" s="302"/>
      <c r="F1" s="302"/>
      <c r="G1" s="302"/>
      <c r="H1" s="302"/>
      <c r="I1" s="302"/>
      <c r="J1" s="302"/>
      <c r="K1" s="3"/>
      <c r="L1" s="3"/>
      <c r="M1" s="3"/>
      <c r="N1" s="3"/>
      <c r="O1" s="3"/>
      <c r="P1" s="3"/>
      <c r="Q1" s="3"/>
      <c r="R1" s="3"/>
    </row>
    <row r="2" spans="2:18" s="10" customFormat="1" ht="24.9" customHeight="1" x14ac:dyDescent="0.35">
      <c r="B2" s="68" t="s">
        <v>60</v>
      </c>
      <c r="C2" s="9"/>
      <c r="D2" s="9"/>
      <c r="E2" s="9"/>
      <c r="F2" s="9"/>
      <c r="G2" s="9"/>
      <c r="H2" s="9"/>
      <c r="I2" s="9"/>
      <c r="J2" s="9"/>
      <c r="K2" s="9"/>
      <c r="L2" s="9"/>
      <c r="M2" s="9"/>
      <c r="N2" s="9"/>
      <c r="O2" s="9"/>
      <c r="P2" s="9"/>
      <c r="Q2" s="9"/>
      <c r="R2" s="9"/>
    </row>
    <row r="3" spans="2:18" s="10" customFormat="1" ht="24.9" customHeight="1" x14ac:dyDescent="0.35">
      <c r="B3" s="8" t="s">
        <v>61</v>
      </c>
      <c r="C3" s="9"/>
      <c r="D3" s="9"/>
      <c r="E3" s="9"/>
      <c r="F3" s="9"/>
      <c r="G3" s="9"/>
      <c r="H3" s="9"/>
      <c r="I3" s="9"/>
      <c r="J3" s="9"/>
      <c r="K3" s="9"/>
      <c r="L3" s="9"/>
      <c r="M3" s="9"/>
      <c r="N3" s="9"/>
      <c r="O3" s="9"/>
      <c r="P3" s="9"/>
      <c r="Q3" s="9"/>
      <c r="R3" s="9"/>
    </row>
    <row r="4" spans="2:18" s="10" customFormat="1" ht="24.9" customHeight="1" x14ac:dyDescent="0.35">
      <c r="B4" s="8" t="s">
        <v>62</v>
      </c>
      <c r="C4" s="9"/>
      <c r="D4" s="9"/>
      <c r="E4" s="9"/>
      <c r="F4" s="9"/>
      <c r="G4" s="9"/>
      <c r="H4" s="9"/>
      <c r="I4" s="9"/>
      <c r="J4" s="9"/>
      <c r="K4" s="9"/>
      <c r="L4" s="9"/>
      <c r="M4" s="9"/>
      <c r="N4" s="9"/>
      <c r="O4" s="9"/>
      <c r="P4" s="9"/>
      <c r="Q4" s="9"/>
      <c r="R4" s="9"/>
    </row>
    <row r="5" spans="2:18" s="10" customFormat="1" ht="63" customHeight="1" x14ac:dyDescent="0.35">
      <c r="B5" s="291" t="s">
        <v>215</v>
      </c>
      <c r="C5" s="291"/>
      <c r="D5" s="291"/>
      <c r="E5" s="291"/>
      <c r="F5" s="291"/>
      <c r="G5" s="291"/>
      <c r="H5" s="291"/>
      <c r="I5" s="291"/>
      <c r="J5" s="291"/>
      <c r="K5" s="13"/>
      <c r="L5" s="13"/>
      <c r="M5" s="13"/>
      <c r="N5" s="13"/>
      <c r="O5" s="13"/>
      <c r="P5" s="13"/>
      <c r="Q5" s="13"/>
      <c r="R5" s="13"/>
    </row>
    <row r="6" spans="2:18" s="10" customFormat="1" ht="78" customHeight="1" x14ac:dyDescent="0.35">
      <c r="B6" s="291" t="s">
        <v>216</v>
      </c>
      <c r="C6" s="291"/>
      <c r="D6" s="291"/>
      <c r="E6" s="291"/>
      <c r="F6" s="291"/>
      <c r="G6" s="291"/>
      <c r="H6" s="291"/>
      <c r="I6" s="291"/>
      <c r="J6" s="291"/>
      <c r="K6" s="9"/>
      <c r="L6" s="9"/>
      <c r="M6" s="9"/>
      <c r="N6" s="9"/>
      <c r="O6" s="9"/>
      <c r="P6" s="9"/>
      <c r="Q6" s="9"/>
      <c r="R6" s="9"/>
    </row>
    <row r="7" spans="2:18" s="10" customFormat="1" ht="19.5" customHeight="1" x14ac:dyDescent="0.35">
      <c r="B7" s="24" t="s">
        <v>63</v>
      </c>
      <c r="C7" s="12"/>
      <c r="D7" s="12"/>
      <c r="E7" s="12"/>
      <c r="F7" s="12"/>
      <c r="G7" s="12"/>
      <c r="H7" s="12"/>
      <c r="I7" s="12"/>
      <c r="J7" s="12"/>
      <c r="K7" s="9"/>
      <c r="L7" s="9"/>
      <c r="M7" s="9"/>
      <c r="N7" s="9"/>
      <c r="O7" s="9"/>
      <c r="P7" s="9"/>
      <c r="Q7" s="9"/>
      <c r="R7" s="9"/>
    </row>
    <row r="8" spans="2:18" s="10" customFormat="1" ht="66.75" customHeight="1" x14ac:dyDescent="0.35">
      <c r="B8" s="288" t="s">
        <v>64</v>
      </c>
      <c r="C8" s="288"/>
      <c r="D8" s="288"/>
      <c r="E8" s="288"/>
      <c r="F8" s="288"/>
      <c r="G8" s="288"/>
      <c r="H8" s="288"/>
      <c r="I8" s="288"/>
      <c r="J8" s="288"/>
      <c r="K8" s="9"/>
      <c r="L8" s="9"/>
      <c r="M8" s="9"/>
      <c r="N8" s="9"/>
      <c r="O8" s="9"/>
      <c r="P8" s="9"/>
      <c r="Q8" s="9"/>
      <c r="R8" s="9"/>
    </row>
    <row r="9" spans="2:18" s="10" customFormat="1" ht="24.9" customHeight="1" x14ac:dyDescent="0.35">
      <c r="B9" s="8" t="s">
        <v>65</v>
      </c>
      <c r="C9" s="9"/>
      <c r="D9" s="9"/>
      <c r="E9" s="9"/>
      <c r="F9" s="9"/>
      <c r="G9" s="9"/>
      <c r="H9" s="9"/>
      <c r="I9" s="9"/>
      <c r="J9" s="9"/>
      <c r="K9" s="9"/>
      <c r="L9" s="9"/>
      <c r="M9" s="9"/>
      <c r="N9" s="9"/>
      <c r="O9" s="9"/>
      <c r="P9" s="9"/>
      <c r="Q9" s="9"/>
      <c r="R9" s="9"/>
    </row>
    <row r="10" spans="2:18" s="10" customFormat="1" ht="18" customHeight="1" x14ac:dyDescent="0.35">
      <c r="B10" s="291" t="s">
        <v>396</v>
      </c>
      <c r="C10" s="291"/>
      <c r="D10" s="291"/>
      <c r="E10" s="291"/>
      <c r="F10" s="291"/>
      <c r="G10" s="291"/>
      <c r="H10" s="291"/>
      <c r="I10" s="291"/>
      <c r="J10" s="291"/>
      <c r="K10" s="9"/>
      <c r="L10" s="9"/>
      <c r="M10" s="9"/>
      <c r="N10" s="9"/>
      <c r="O10" s="9"/>
      <c r="P10" s="9"/>
      <c r="Q10" s="9"/>
      <c r="R10" s="9"/>
    </row>
    <row r="11" spans="2:18" s="10" customFormat="1" ht="15" customHeight="1" x14ac:dyDescent="0.35">
      <c r="B11" s="11"/>
      <c r="C11" s="9"/>
      <c r="D11" s="9"/>
      <c r="E11" s="9"/>
      <c r="F11" s="9"/>
      <c r="G11" s="9"/>
      <c r="H11" s="9"/>
      <c r="I11" s="9"/>
      <c r="J11" s="9"/>
      <c r="K11" s="9"/>
      <c r="L11" s="9"/>
      <c r="M11" s="9"/>
      <c r="N11" s="9"/>
      <c r="O11" s="9"/>
      <c r="P11" s="9"/>
      <c r="Q11" s="9"/>
      <c r="R11" s="9"/>
    </row>
    <row r="12" spans="2:18" s="10" customFormat="1" ht="15" customHeight="1" x14ac:dyDescent="0.35">
      <c r="B12" s="8" t="s">
        <v>66</v>
      </c>
      <c r="C12" s="9"/>
      <c r="D12" s="9"/>
      <c r="E12" s="9"/>
      <c r="F12" s="9"/>
      <c r="G12" s="9"/>
      <c r="H12" s="9"/>
      <c r="I12" s="9"/>
      <c r="J12" s="9"/>
      <c r="K12" s="9"/>
      <c r="L12" s="9"/>
      <c r="M12" s="9"/>
      <c r="N12" s="9"/>
      <c r="O12" s="9"/>
      <c r="P12" s="9"/>
      <c r="Q12" s="9"/>
      <c r="R12" s="9"/>
    </row>
    <row r="13" spans="2:18" s="10" customFormat="1" ht="47.25" customHeight="1" x14ac:dyDescent="0.35">
      <c r="B13" s="291" t="s">
        <v>254</v>
      </c>
      <c r="C13" s="291"/>
      <c r="D13" s="291"/>
      <c r="E13" s="291"/>
      <c r="F13" s="291"/>
      <c r="G13" s="291"/>
      <c r="H13" s="291"/>
      <c r="I13" s="291"/>
      <c r="J13" s="291"/>
      <c r="K13" s="9"/>
      <c r="L13" s="9"/>
      <c r="M13" s="9"/>
      <c r="N13" s="9"/>
      <c r="O13" s="9"/>
      <c r="P13" s="9"/>
      <c r="Q13" s="9"/>
      <c r="R13" s="9"/>
    </row>
    <row r="14" spans="2:18" s="10" customFormat="1" ht="24.9" customHeight="1" x14ac:dyDescent="0.35">
      <c r="B14" s="8" t="s">
        <v>86</v>
      </c>
      <c r="C14" s="9"/>
      <c r="D14" s="9"/>
      <c r="E14" s="9"/>
      <c r="F14" s="9"/>
      <c r="G14" s="9"/>
      <c r="H14" s="9"/>
      <c r="I14" s="9"/>
      <c r="J14" s="9"/>
      <c r="K14" s="9"/>
      <c r="L14" s="9"/>
      <c r="M14" s="9"/>
      <c r="N14" s="9"/>
      <c r="O14" s="9"/>
      <c r="P14" s="9"/>
      <c r="Q14" s="9"/>
      <c r="R14" s="9"/>
    </row>
    <row r="15" spans="2:18" s="10" customFormat="1" ht="24.9" customHeight="1" x14ac:dyDescent="0.35">
      <c r="B15" s="8" t="s">
        <v>33</v>
      </c>
      <c r="C15" s="9"/>
      <c r="D15" s="9"/>
      <c r="E15" s="9"/>
      <c r="F15" s="9"/>
      <c r="G15" s="9"/>
      <c r="H15" s="9"/>
      <c r="I15" s="9"/>
      <c r="J15" s="9"/>
      <c r="K15" s="9"/>
      <c r="L15" s="9"/>
      <c r="M15" s="9"/>
      <c r="N15" s="9"/>
      <c r="O15" s="9"/>
      <c r="P15" s="9"/>
      <c r="Q15" s="9"/>
      <c r="R15" s="9"/>
    </row>
    <row r="16" spans="2:18" s="10" customFormat="1" ht="42" customHeight="1" x14ac:dyDescent="0.35">
      <c r="B16" s="307" t="s">
        <v>150</v>
      </c>
      <c r="C16" s="307"/>
      <c r="D16" s="307"/>
      <c r="E16" s="307"/>
      <c r="F16" s="307"/>
      <c r="G16" s="307"/>
      <c r="H16" s="307"/>
      <c r="I16" s="307"/>
      <c r="J16" s="307"/>
      <c r="K16" s="9"/>
      <c r="L16" s="9"/>
      <c r="M16" s="9"/>
      <c r="N16" s="9"/>
      <c r="O16" s="9"/>
      <c r="P16" s="9"/>
      <c r="Q16" s="9"/>
      <c r="R16" s="9"/>
    </row>
    <row r="17" spans="2:18" s="10" customFormat="1" ht="15" customHeight="1" x14ac:dyDescent="0.35">
      <c r="B17" s="11" t="s">
        <v>18</v>
      </c>
      <c r="C17" s="9"/>
      <c r="D17" s="9"/>
      <c r="E17" s="9"/>
      <c r="F17" s="9"/>
      <c r="G17" s="9"/>
      <c r="H17" s="9"/>
      <c r="I17" s="9"/>
      <c r="J17" s="9"/>
      <c r="K17" s="9"/>
      <c r="L17" s="9"/>
      <c r="M17" s="9"/>
      <c r="N17" s="9"/>
      <c r="O17" s="9"/>
      <c r="P17" s="9"/>
      <c r="Q17" s="9"/>
      <c r="R17" s="9"/>
    </row>
    <row r="18" spans="2:18" s="10" customFormat="1" ht="18.75" customHeight="1" x14ac:dyDescent="0.35">
      <c r="B18" s="312" t="s">
        <v>217</v>
      </c>
      <c r="C18" s="312"/>
      <c r="D18" s="9"/>
      <c r="E18" s="9"/>
      <c r="F18" s="9"/>
      <c r="G18" s="9"/>
      <c r="H18" s="9"/>
      <c r="I18" s="9"/>
      <c r="J18" s="9"/>
      <c r="K18" s="9"/>
      <c r="L18" s="9"/>
      <c r="M18" s="9"/>
      <c r="N18" s="9"/>
    </row>
    <row r="19" spans="2:18" s="10" customFormat="1" ht="11.15" customHeight="1" x14ac:dyDescent="0.35">
      <c r="B19" s="8"/>
      <c r="C19" s="9"/>
      <c r="D19" s="9"/>
      <c r="E19" s="9"/>
      <c r="F19" s="9"/>
      <c r="G19" s="9"/>
      <c r="H19" s="9"/>
      <c r="I19" s="9"/>
      <c r="J19" s="9"/>
      <c r="K19" s="9"/>
      <c r="L19" s="9"/>
      <c r="M19" s="9"/>
      <c r="N19" s="9"/>
    </row>
    <row r="20" spans="2:18" s="10" customFormat="1" ht="13.5" customHeight="1" x14ac:dyDescent="0.35">
      <c r="B20" s="313" t="s">
        <v>218</v>
      </c>
      <c r="C20" s="312"/>
      <c r="D20" s="9"/>
      <c r="E20" s="9"/>
      <c r="F20" s="9"/>
      <c r="G20" s="9"/>
      <c r="H20" s="9"/>
      <c r="I20" s="9"/>
      <c r="J20" s="9"/>
      <c r="K20" s="9"/>
      <c r="L20" s="9"/>
      <c r="M20" s="9"/>
      <c r="N20" s="9"/>
    </row>
    <row r="21" spans="2:18" s="10" customFormat="1" ht="11.15" customHeight="1" x14ac:dyDescent="0.35">
      <c r="B21" s="8"/>
      <c r="C21" s="9"/>
      <c r="D21" s="9"/>
      <c r="E21" s="9"/>
      <c r="F21" s="9"/>
      <c r="G21" s="9"/>
      <c r="H21" s="9"/>
      <c r="I21" s="9"/>
      <c r="J21" s="9"/>
      <c r="K21" s="9"/>
      <c r="L21" s="9"/>
      <c r="M21" s="9"/>
      <c r="N21" s="9"/>
    </row>
    <row r="22" spans="2:18" s="10" customFormat="1" ht="69" customHeight="1" x14ac:dyDescent="0.35">
      <c r="B22" s="291" t="s">
        <v>397</v>
      </c>
      <c r="C22" s="291"/>
      <c r="D22" s="291"/>
      <c r="E22" s="291"/>
      <c r="F22" s="291"/>
      <c r="G22" s="291"/>
      <c r="H22" s="291"/>
      <c r="I22" s="291"/>
      <c r="J22" s="154"/>
      <c r="K22" s="9"/>
      <c r="L22" s="9"/>
      <c r="M22" s="9"/>
      <c r="N22" s="9"/>
    </row>
    <row r="23" spans="2:18" s="10" customFormat="1" ht="11.15" customHeight="1" x14ac:dyDescent="0.35">
      <c r="B23" s="11"/>
      <c r="C23" s="9"/>
      <c r="D23" s="9"/>
      <c r="E23" s="9"/>
      <c r="F23" s="9"/>
      <c r="G23" s="9"/>
      <c r="H23" s="9"/>
      <c r="I23" s="9"/>
      <c r="J23" s="9"/>
      <c r="K23" s="9"/>
      <c r="L23" s="9"/>
      <c r="M23" s="9"/>
      <c r="N23" s="9"/>
      <c r="O23" s="9"/>
      <c r="P23" s="9"/>
      <c r="Q23" s="9"/>
      <c r="R23" s="9"/>
    </row>
    <row r="24" spans="2:18" s="10" customFormat="1" ht="24.9" customHeight="1" x14ac:dyDescent="0.35">
      <c r="B24" s="8" t="s">
        <v>219</v>
      </c>
      <c r="C24" s="9"/>
      <c r="D24" s="9"/>
      <c r="E24" s="9"/>
      <c r="F24" s="9"/>
      <c r="G24" s="9"/>
      <c r="H24" s="9"/>
      <c r="I24" s="9"/>
      <c r="J24" s="9"/>
      <c r="K24" s="9"/>
      <c r="L24" s="9"/>
      <c r="M24" s="9"/>
      <c r="N24" s="9"/>
      <c r="O24" s="9"/>
      <c r="P24" s="9"/>
      <c r="Q24" s="9"/>
      <c r="R24" s="9"/>
    </row>
    <row r="25" spans="2:18" s="10" customFormat="1" ht="24.9" customHeight="1" x14ac:dyDescent="0.35">
      <c r="B25" s="8" t="s">
        <v>67</v>
      </c>
      <c r="C25" s="9"/>
      <c r="D25" s="9"/>
      <c r="E25" s="9"/>
      <c r="F25" s="9"/>
      <c r="G25" s="9"/>
      <c r="H25" s="9"/>
      <c r="I25" s="9"/>
      <c r="J25" s="9"/>
      <c r="K25" s="9"/>
      <c r="L25" s="9"/>
      <c r="M25" s="9"/>
      <c r="N25" s="9"/>
      <c r="O25" s="9"/>
      <c r="P25" s="9"/>
      <c r="Q25" s="9"/>
      <c r="R25" s="9"/>
    </row>
    <row r="26" spans="2:18" s="10" customFormat="1" ht="50.25" customHeight="1" x14ac:dyDescent="0.35">
      <c r="B26" s="291" t="s">
        <v>255</v>
      </c>
      <c r="C26" s="308"/>
      <c r="D26" s="308"/>
      <c r="E26" s="308"/>
      <c r="F26" s="308"/>
      <c r="G26" s="308"/>
      <c r="H26" s="308"/>
      <c r="I26" s="308"/>
      <c r="J26" s="308"/>
      <c r="K26" s="9"/>
      <c r="L26" s="9"/>
      <c r="M26" s="9"/>
      <c r="N26" s="9"/>
      <c r="O26" s="9"/>
      <c r="P26" s="9"/>
      <c r="Q26" s="9"/>
      <c r="R26" s="9"/>
    </row>
    <row r="27" spans="2:18" s="10" customFormat="1" ht="24.9" customHeight="1" x14ac:dyDescent="0.35">
      <c r="B27" s="8" t="s">
        <v>68</v>
      </c>
      <c r="C27" s="9"/>
      <c r="D27" s="9"/>
      <c r="E27" s="9"/>
      <c r="F27" s="9"/>
      <c r="G27" s="9"/>
      <c r="H27" s="9"/>
      <c r="I27" s="9"/>
      <c r="J27" s="9"/>
      <c r="K27" s="9"/>
      <c r="L27" s="9"/>
      <c r="M27" s="9"/>
      <c r="N27" s="9"/>
      <c r="O27" s="9"/>
      <c r="P27" s="9"/>
      <c r="Q27" s="9"/>
      <c r="R27" s="9"/>
    </row>
    <row r="28" spans="2:18" s="10" customFormat="1" ht="42.75" customHeight="1" x14ac:dyDescent="0.35">
      <c r="B28" s="291" t="s">
        <v>356</v>
      </c>
      <c r="C28" s="291"/>
      <c r="D28" s="291"/>
      <c r="E28" s="291"/>
      <c r="F28" s="291"/>
      <c r="G28" s="291"/>
      <c r="H28" s="291"/>
      <c r="I28" s="291"/>
      <c r="J28" s="291"/>
      <c r="K28" s="9"/>
      <c r="L28" s="9"/>
      <c r="M28" s="9"/>
      <c r="N28" s="9"/>
      <c r="O28" s="9"/>
      <c r="P28" s="9"/>
      <c r="Q28" s="9"/>
      <c r="R28" s="9"/>
    </row>
    <row r="29" spans="2:18" s="10" customFormat="1" ht="15" customHeight="1" x14ac:dyDescent="0.35">
      <c r="B29" s="11"/>
      <c r="C29" s="9"/>
      <c r="D29" s="9"/>
      <c r="E29" s="9"/>
      <c r="F29" s="9"/>
      <c r="G29" s="9"/>
      <c r="H29" s="9"/>
      <c r="I29" s="9"/>
      <c r="J29" s="9"/>
      <c r="K29" s="9"/>
      <c r="L29" s="9"/>
      <c r="M29" s="9"/>
      <c r="N29" s="9"/>
      <c r="O29" s="9"/>
      <c r="P29" s="9"/>
      <c r="Q29" s="9"/>
      <c r="R29" s="9"/>
    </row>
    <row r="30" spans="2:18" s="10" customFormat="1" ht="22.5" customHeight="1" x14ac:dyDescent="0.35">
      <c r="B30" s="8" t="s">
        <v>220</v>
      </c>
      <c r="C30" s="9"/>
      <c r="D30" s="9"/>
      <c r="E30" s="9"/>
      <c r="F30" s="9"/>
      <c r="G30" s="9"/>
      <c r="H30" s="9"/>
      <c r="I30" s="9"/>
      <c r="J30" s="9"/>
      <c r="K30" s="9"/>
      <c r="L30" s="9"/>
      <c r="M30" s="9"/>
      <c r="N30" s="9"/>
      <c r="O30" s="9"/>
      <c r="P30" s="9"/>
      <c r="Q30" s="9"/>
      <c r="R30" s="9"/>
    </row>
    <row r="31" spans="2:18" s="10" customFormat="1" ht="54.75" customHeight="1" x14ac:dyDescent="0.35">
      <c r="B31" s="309" t="s">
        <v>398</v>
      </c>
      <c r="C31" s="310"/>
      <c r="D31" s="310"/>
      <c r="E31" s="310"/>
      <c r="F31" s="310"/>
      <c r="G31" s="310"/>
      <c r="H31" s="310"/>
      <c r="I31" s="310"/>
      <c r="J31" s="310"/>
      <c r="K31" s="13"/>
      <c r="L31" s="13"/>
      <c r="M31" s="13"/>
      <c r="N31" s="13"/>
      <c r="O31" s="13"/>
      <c r="P31" s="13"/>
      <c r="Q31" s="13"/>
      <c r="R31" s="13"/>
    </row>
    <row r="32" spans="2:18" s="10" customFormat="1" ht="16.5" x14ac:dyDescent="0.35">
      <c r="B32" s="310"/>
      <c r="C32" s="310"/>
      <c r="D32" s="310"/>
      <c r="E32" s="310"/>
      <c r="F32" s="310"/>
      <c r="G32" s="310"/>
      <c r="H32" s="310"/>
      <c r="I32" s="310"/>
      <c r="J32" s="310"/>
      <c r="K32" s="9"/>
      <c r="L32" s="9"/>
      <c r="M32" s="9"/>
      <c r="N32" s="9"/>
      <c r="O32" s="9"/>
      <c r="P32" s="9"/>
      <c r="Q32" s="9"/>
      <c r="R32" s="9"/>
    </row>
    <row r="33" spans="2:18" s="10" customFormat="1" ht="16.5" x14ac:dyDescent="0.35">
      <c r="B33" s="11"/>
      <c r="C33" s="9"/>
      <c r="D33" s="9"/>
      <c r="E33" s="9"/>
      <c r="F33" s="9"/>
      <c r="G33" s="9"/>
      <c r="H33" s="9"/>
      <c r="I33" s="9"/>
      <c r="J33" s="9"/>
      <c r="K33" s="9"/>
      <c r="L33" s="9"/>
      <c r="M33" s="9"/>
      <c r="N33" s="9"/>
      <c r="O33" s="9"/>
      <c r="P33" s="9"/>
      <c r="Q33" s="9"/>
      <c r="R33" s="9"/>
    </row>
    <row r="34" spans="2:18" s="10" customFormat="1" ht="16.5" x14ac:dyDescent="0.35">
      <c r="B34" s="8" t="s">
        <v>221</v>
      </c>
      <c r="C34" s="9"/>
      <c r="D34" s="9"/>
      <c r="E34" s="9"/>
      <c r="F34" s="9"/>
      <c r="G34" s="9"/>
      <c r="H34" s="9"/>
      <c r="I34" s="9"/>
      <c r="J34" s="9"/>
      <c r="K34" s="9"/>
      <c r="L34" s="9"/>
      <c r="M34" s="9"/>
      <c r="N34" s="9"/>
      <c r="O34" s="9"/>
      <c r="P34" s="9"/>
      <c r="Q34" s="9"/>
      <c r="R34" s="9"/>
    </row>
    <row r="35" spans="2:18" s="10" customFormat="1" ht="16.5" x14ac:dyDescent="0.35">
      <c r="B35" s="11"/>
      <c r="C35" s="9"/>
      <c r="D35" s="9"/>
      <c r="E35" s="9"/>
      <c r="F35" s="9"/>
      <c r="G35" s="9"/>
      <c r="H35" s="9"/>
      <c r="I35" s="9"/>
      <c r="J35" s="9"/>
      <c r="K35" s="9"/>
      <c r="L35" s="9"/>
      <c r="M35" s="9"/>
      <c r="N35" s="9"/>
      <c r="O35" s="9"/>
      <c r="P35" s="9"/>
      <c r="Q35" s="9"/>
      <c r="R35" s="9"/>
    </row>
    <row r="36" spans="2:18" s="10" customFormat="1" ht="16.5" x14ac:dyDescent="0.35">
      <c r="B36" s="11" t="s">
        <v>399</v>
      </c>
      <c r="C36" s="9"/>
      <c r="D36" s="9"/>
      <c r="E36" s="9"/>
      <c r="F36" s="9"/>
      <c r="G36" s="9"/>
      <c r="H36" s="9"/>
      <c r="I36" s="9"/>
      <c r="J36" s="9"/>
      <c r="K36" s="9"/>
      <c r="L36" s="9"/>
      <c r="M36" s="9"/>
      <c r="N36" s="9"/>
      <c r="O36" s="9"/>
      <c r="P36" s="9"/>
      <c r="Q36" s="9"/>
      <c r="R36" s="9"/>
    </row>
    <row r="37" spans="2:18" s="10" customFormat="1" ht="16.5" x14ac:dyDescent="0.35">
      <c r="B37" s="11"/>
      <c r="C37" s="9"/>
      <c r="D37" s="9"/>
      <c r="E37" s="9"/>
      <c r="F37" s="9"/>
      <c r="G37" s="9"/>
      <c r="H37" s="9"/>
      <c r="I37" s="9"/>
      <c r="J37" s="9"/>
      <c r="K37" s="9"/>
      <c r="L37" s="9"/>
      <c r="M37" s="9"/>
      <c r="N37" s="9"/>
      <c r="O37" s="9"/>
      <c r="P37" s="9"/>
      <c r="Q37" s="9"/>
      <c r="R37" s="9"/>
    </row>
    <row r="38" spans="2:18" s="10" customFormat="1" ht="16.5" x14ac:dyDescent="0.35">
      <c r="B38" s="11"/>
      <c r="C38" s="311">
        <v>2022</v>
      </c>
      <c r="D38" s="311"/>
      <c r="E38" s="311"/>
      <c r="F38" s="311">
        <v>2021</v>
      </c>
      <c r="G38" s="311"/>
      <c r="H38" s="311"/>
      <c r="I38" s="9"/>
      <c r="J38" s="9"/>
      <c r="K38" s="9"/>
      <c r="L38" s="9"/>
      <c r="M38" s="9"/>
      <c r="N38" s="9"/>
      <c r="O38" s="9"/>
      <c r="P38" s="9"/>
      <c r="Q38" s="9"/>
      <c r="R38" s="9"/>
    </row>
    <row r="39" spans="2:18" s="10" customFormat="1" ht="56.25" customHeight="1" x14ac:dyDescent="0.35">
      <c r="B39" s="77" t="s">
        <v>69</v>
      </c>
      <c r="C39" s="77" t="s">
        <v>70</v>
      </c>
      <c r="D39" s="77" t="s">
        <v>72</v>
      </c>
      <c r="E39" s="77" t="s">
        <v>71</v>
      </c>
      <c r="F39" s="77" t="s">
        <v>70</v>
      </c>
      <c r="G39" s="77" t="s">
        <v>72</v>
      </c>
      <c r="H39" s="77" t="s">
        <v>71</v>
      </c>
      <c r="I39" s="9"/>
      <c r="J39" s="9"/>
      <c r="K39" s="9"/>
      <c r="L39" s="9"/>
      <c r="M39" s="9"/>
      <c r="N39" s="9"/>
      <c r="O39" s="9"/>
      <c r="P39" s="9"/>
      <c r="Q39" s="9"/>
      <c r="R39" s="9"/>
    </row>
    <row r="40" spans="2:18" s="10" customFormat="1" ht="16.5" x14ac:dyDescent="0.35">
      <c r="B40" s="137" t="s">
        <v>73</v>
      </c>
      <c r="C40" s="75"/>
      <c r="D40" s="75"/>
      <c r="E40" s="75"/>
      <c r="F40" s="75"/>
      <c r="G40" s="75"/>
      <c r="H40" s="75"/>
      <c r="I40" s="9"/>
      <c r="J40" s="9"/>
      <c r="K40" s="82"/>
      <c r="L40" s="82"/>
      <c r="M40" s="9"/>
      <c r="N40" s="9"/>
      <c r="O40" s="9"/>
      <c r="P40" s="9"/>
      <c r="Q40" s="9"/>
      <c r="R40" s="9"/>
    </row>
    <row r="41" spans="2:18" s="10" customFormat="1" ht="16.5" x14ac:dyDescent="0.35">
      <c r="B41" s="138" t="s">
        <v>29</v>
      </c>
      <c r="C41" s="175">
        <v>106.97708688888375</v>
      </c>
      <c r="D41" s="175">
        <v>94197205.430000007</v>
      </c>
      <c r="E41" s="176">
        <v>334</v>
      </c>
      <c r="F41" s="175">
        <v>104.8525734154</v>
      </c>
      <c r="G41" s="175">
        <v>37042446.670000002</v>
      </c>
      <c r="H41" s="176">
        <v>140</v>
      </c>
      <c r="I41" s="9"/>
      <c r="J41" s="82"/>
      <c r="K41" s="82"/>
      <c r="L41" s="82"/>
      <c r="M41" s="82"/>
      <c r="N41" s="9"/>
      <c r="O41" s="9"/>
      <c r="P41" s="9"/>
      <c r="Q41" s="9"/>
      <c r="R41" s="9"/>
    </row>
    <row r="42" spans="2:18" s="10" customFormat="1" ht="16.5" x14ac:dyDescent="0.35">
      <c r="B42" s="138" t="s">
        <v>30</v>
      </c>
      <c r="C42" s="175">
        <v>107.1419473706051</v>
      </c>
      <c r="D42" s="175">
        <v>84816381.480000004</v>
      </c>
      <c r="E42" s="176">
        <v>341</v>
      </c>
      <c r="F42" s="175">
        <v>105.0138320338</v>
      </c>
      <c r="G42" s="175">
        <v>44554304.219999999</v>
      </c>
      <c r="H42" s="176">
        <v>152</v>
      </c>
      <c r="I42" s="9"/>
      <c r="J42" s="82"/>
      <c r="K42" s="82"/>
      <c r="L42" s="82"/>
      <c r="M42" s="82"/>
      <c r="N42" s="9"/>
      <c r="O42" s="9"/>
      <c r="P42" s="9"/>
      <c r="Q42" s="9"/>
      <c r="R42" s="9"/>
    </row>
    <row r="43" spans="2:18" s="10" customFormat="1" ht="16.5" x14ac:dyDescent="0.35">
      <c r="B43" s="138" t="s">
        <v>31</v>
      </c>
      <c r="C43" s="175">
        <v>107.32</v>
      </c>
      <c r="D43" s="175">
        <v>85401765.160000026</v>
      </c>
      <c r="E43" s="176">
        <v>352</v>
      </c>
      <c r="F43" s="175">
        <v>105.19265220139999</v>
      </c>
      <c r="G43" s="175">
        <v>54948063.299999997</v>
      </c>
      <c r="H43" s="176">
        <v>171</v>
      </c>
      <c r="I43" s="186"/>
      <c r="J43" s="82"/>
      <c r="K43" s="82"/>
      <c r="L43" s="82"/>
      <c r="M43" s="82"/>
      <c r="N43" s="9"/>
      <c r="O43" s="9"/>
      <c r="P43" s="9"/>
      <c r="Q43" s="9"/>
      <c r="R43" s="9"/>
    </row>
    <row r="44" spans="2:18" s="10" customFormat="1" ht="16.5" x14ac:dyDescent="0.35">
      <c r="B44" s="137" t="s">
        <v>281</v>
      </c>
      <c r="C44" s="175"/>
      <c r="D44" s="175"/>
      <c r="E44" s="176"/>
      <c r="F44" s="75"/>
      <c r="G44" s="75"/>
      <c r="H44" s="75"/>
      <c r="I44" s="186"/>
      <c r="J44" s="82"/>
      <c r="K44" s="82"/>
      <c r="L44" s="82"/>
      <c r="M44" s="82"/>
      <c r="N44" s="9"/>
      <c r="O44" s="9"/>
      <c r="P44" s="9"/>
      <c r="Q44" s="9"/>
      <c r="R44" s="9"/>
    </row>
    <row r="45" spans="2:18" s="10" customFormat="1" ht="16.5" x14ac:dyDescent="0.35">
      <c r="B45" s="138" t="s">
        <v>282</v>
      </c>
      <c r="C45" s="175">
        <v>107.50233552844585</v>
      </c>
      <c r="D45" s="175">
        <v>84665365.920000002</v>
      </c>
      <c r="E45" s="176">
        <v>361</v>
      </c>
      <c r="F45" s="175">
        <v>105.36600841854006</v>
      </c>
      <c r="G45" s="175">
        <v>56160092.490000002</v>
      </c>
      <c r="H45" s="176">
        <v>177</v>
      </c>
      <c r="I45" s="186"/>
      <c r="J45" s="82"/>
      <c r="K45" s="82"/>
      <c r="L45" s="82"/>
      <c r="M45" s="82"/>
      <c r="N45" s="9"/>
      <c r="O45" s="9"/>
      <c r="P45" s="9"/>
      <c r="Q45" s="9"/>
      <c r="R45" s="9"/>
    </row>
    <row r="46" spans="2:18" s="10" customFormat="1" ht="16.5" x14ac:dyDescent="0.35">
      <c r="B46" s="138" t="s">
        <v>283</v>
      </c>
      <c r="C46" s="175">
        <v>107.68599372090078</v>
      </c>
      <c r="D46" s="175">
        <v>88725881.760000005</v>
      </c>
      <c r="E46" s="176">
        <v>381</v>
      </c>
      <c r="F46" s="175">
        <v>105.54530623499336</v>
      </c>
      <c r="G46" s="175">
        <v>53694540.130000003</v>
      </c>
      <c r="H46" s="176">
        <v>197</v>
      </c>
      <c r="I46" s="186"/>
      <c r="J46" s="82"/>
      <c r="K46" s="82"/>
      <c r="L46" s="82"/>
      <c r="M46" s="82"/>
      <c r="N46" s="9"/>
      <c r="O46" s="9"/>
      <c r="P46" s="9"/>
      <c r="Q46" s="9"/>
      <c r="R46" s="9"/>
    </row>
    <row r="47" spans="2:18" s="10" customFormat="1" ht="16.5" x14ac:dyDescent="0.35">
      <c r="B47" s="138" t="s">
        <v>284</v>
      </c>
      <c r="C47" s="175">
        <v>107.86410216151174</v>
      </c>
      <c r="D47" s="175">
        <v>99198408.030000046</v>
      </c>
      <c r="E47" s="176">
        <v>394</v>
      </c>
      <c r="F47" s="175">
        <v>105.7194222084531</v>
      </c>
      <c r="G47" s="175">
        <v>54304390.190000057</v>
      </c>
      <c r="H47" s="176">
        <v>226</v>
      </c>
      <c r="I47" s="186"/>
      <c r="J47" s="82"/>
      <c r="K47" s="82"/>
      <c r="L47" s="82"/>
      <c r="M47" s="82"/>
      <c r="N47" s="9"/>
      <c r="O47" s="9"/>
      <c r="P47" s="9"/>
      <c r="Q47" s="9"/>
      <c r="R47" s="9"/>
    </row>
    <row r="48" spans="2:18" s="10" customFormat="1" ht="16.5" x14ac:dyDescent="0.35">
      <c r="B48" s="137" t="s">
        <v>348</v>
      </c>
      <c r="C48" s="175"/>
      <c r="D48" s="175"/>
      <c r="E48" s="176"/>
      <c r="F48" s="75"/>
      <c r="G48" s="75"/>
      <c r="H48" s="75"/>
      <c r="I48" s="186"/>
      <c r="J48" s="82"/>
      <c r="K48" s="82"/>
      <c r="L48" s="82"/>
      <c r="M48" s="82"/>
      <c r="N48" s="9"/>
      <c r="O48" s="9"/>
      <c r="P48" s="9"/>
      <c r="Q48" s="9"/>
      <c r="R48" s="9"/>
    </row>
    <row r="49" spans="2:18" s="10" customFormat="1" ht="16.5" x14ac:dyDescent="0.35">
      <c r="B49" s="138" t="s">
        <v>349</v>
      </c>
      <c r="C49" s="175">
        <v>108.04</v>
      </c>
      <c r="D49" s="175">
        <v>75500795.049999997</v>
      </c>
      <c r="E49" s="176">
        <v>380</v>
      </c>
      <c r="F49" s="175">
        <v>105.89978781474871</v>
      </c>
      <c r="G49" s="175">
        <v>53377971.560000002</v>
      </c>
      <c r="H49" s="176">
        <v>237</v>
      </c>
      <c r="I49" s="186"/>
      <c r="J49" s="82"/>
      <c r="K49" s="82"/>
      <c r="L49" s="82"/>
      <c r="M49" s="82"/>
      <c r="N49" s="9"/>
      <c r="O49" s="9"/>
      <c r="P49" s="9"/>
      <c r="Q49" s="9"/>
      <c r="R49" s="9"/>
    </row>
    <row r="50" spans="2:18" s="10" customFormat="1" ht="16.5" x14ac:dyDescent="0.35">
      <c r="B50" s="138" t="s">
        <v>350</v>
      </c>
      <c r="C50" s="175">
        <v>108.25</v>
      </c>
      <c r="D50" s="175">
        <v>54286260.939999998</v>
      </c>
      <c r="E50" s="176">
        <v>380</v>
      </c>
      <c r="F50" s="175">
        <v>106.08008517768427</v>
      </c>
      <c r="G50" s="175">
        <v>56255644.5</v>
      </c>
      <c r="H50" s="176">
        <v>258</v>
      </c>
      <c r="I50" s="186"/>
      <c r="J50" s="82"/>
      <c r="K50" s="82"/>
      <c r="L50" s="82"/>
      <c r="M50" s="82"/>
      <c r="N50" s="9"/>
      <c r="O50" s="9"/>
      <c r="P50" s="9"/>
      <c r="Q50" s="9"/>
      <c r="R50" s="9"/>
    </row>
    <row r="51" spans="2:18" s="10" customFormat="1" ht="16.5" x14ac:dyDescent="0.35">
      <c r="B51" s="138" t="s">
        <v>351</v>
      </c>
      <c r="C51" s="175">
        <v>108.48</v>
      </c>
      <c r="D51" s="175">
        <v>47471236.020000048</v>
      </c>
      <c r="E51" s="176">
        <v>406</v>
      </c>
      <c r="F51" s="175">
        <v>106.25505682191699</v>
      </c>
      <c r="G51" s="175">
        <v>58177380.980000034</v>
      </c>
      <c r="H51" s="176">
        <v>267</v>
      </c>
      <c r="I51" s="186"/>
      <c r="J51" s="82"/>
      <c r="K51" s="82"/>
      <c r="L51" s="82"/>
      <c r="M51" s="82"/>
      <c r="N51" s="9"/>
      <c r="O51" s="9"/>
      <c r="P51" s="9"/>
      <c r="Q51" s="9"/>
      <c r="R51" s="9"/>
    </row>
    <row r="52" spans="2:18" s="10" customFormat="1" ht="16.5" x14ac:dyDescent="0.35">
      <c r="B52" s="137" t="s">
        <v>365</v>
      </c>
      <c r="C52" s="175"/>
      <c r="D52" s="175"/>
      <c r="E52" s="176"/>
      <c r="F52" s="75"/>
      <c r="G52" s="75"/>
      <c r="H52" s="75"/>
      <c r="I52" s="186"/>
      <c r="J52" s="82"/>
      <c r="K52" s="82"/>
      <c r="L52" s="82"/>
      <c r="M52" s="82"/>
      <c r="N52" s="9"/>
      <c r="O52" s="9"/>
      <c r="P52" s="9"/>
      <c r="Q52" s="9"/>
      <c r="R52" s="9"/>
    </row>
    <row r="53" spans="2:18" s="10" customFormat="1" ht="16.5" x14ac:dyDescent="0.35">
      <c r="B53" s="138" t="s">
        <v>366</v>
      </c>
      <c r="C53" s="175">
        <v>108.76</v>
      </c>
      <c r="D53" s="175">
        <v>51437347.140000001</v>
      </c>
      <c r="E53" s="176">
        <v>445</v>
      </c>
      <c r="F53" s="175">
        <v>106.43645924459896</v>
      </c>
      <c r="G53" s="175">
        <v>60481458.960000001</v>
      </c>
      <c r="H53" s="176">
        <v>286</v>
      </c>
      <c r="I53" s="186"/>
      <c r="J53" s="82"/>
      <c r="K53" s="82"/>
      <c r="L53" s="82"/>
      <c r="M53" s="82"/>
      <c r="N53" s="9"/>
      <c r="O53" s="9"/>
      <c r="P53" s="9"/>
      <c r="Q53" s="9"/>
      <c r="R53" s="9"/>
    </row>
    <row r="54" spans="2:18" s="10" customFormat="1" ht="16.5" x14ac:dyDescent="0.35">
      <c r="B54" s="138" t="s">
        <v>367</v>
      </c>
      <c r="C54" s="175">
        <v>109.03</v>
      </c>
      <c r="D54" s="175">
        <v>39726437.850000001</v>
      </c>
      <c r="E54" s="176">
        <v>451</v>
      </c>
      <c r="F54" s="175">
        <v>106.61238579972965</v>
      </c>
      <c r="G54" s="175">
        <v>76858815.909999996</v>
      </c>
      <c r="H54" s="176">
        <v>308</v>
      </c>
      <c r="I54" s="186"/>
      <c r="J54" s="82"/>
      <c r="K54" s="82"/>
      <c r="L54" s="82"/>
      <c r="M54" s="82"/>
      <c r="N54" s="9"/>
      <c r="O54" s="9"/>
      <c r="P54" s="9"/>
      <c r="Q54" s="9"/>
      <c r="R54" s="9"/>
    </row>
    <row r="55" spans="2:18" s="10" customFormat="1" ht="16.5" x14ac:dyDescent="0.35">
      <c r="B55" s="138" t="s">
        <v>368</v>
      </c>
      <c r="C55" s="175">
        <v>109.31013187757652</v>
      </c>
      <c r="D55" s="175">
        <v>39558718.281000108</v>
      </c>
      <c r="E55" s="176">
        <v>456</v>
      </c>
      <c r="F55" s="175">
        <v>106.79434791874567</v>
      </c>
      <c r="G55" s="175">
        <v>80366582.689999908</v>
      </c>
      <c r="H55" s="176">
        <v>318</v>
      </c>
      <c r="I55" s="186"/>
      <c r="J55" s="82"/>
      <c r="K55" s="82"/>
      <c r="L55" s="82"/>
      <c r="M55" s="82"/>
      <c r="N55" s="9"/>
      <c r="O55" s="9"/>
      <c r="P55" s="9"/>
      <c r="Q55" s="9"/>
      <c r="R55" s="9"/>
    </row>
    <row r="56" spans="2:18" s="10" customFormat="1" ht="16.5" x14ac:dyDescent="0.35">
      <c r="B56" s="11"/>
      <c r="C56" s="9"/>
      <c r="D56" s="9"/>
      <c r="E56" s="9"/>
      <c r="F56" s="9"/>
      <c r="G56" s="9"/>
      <c r="H56" s="9"/>
      <c r="I56" s="9"/>
      <c r="J56" s="9"/>
      <c r="K56" s="9"/>
      <c r="L56" s="9"/>
      <c r="M56" s="9"/>
      <c r="N56" s="9"/>
      <c r="O56" s="9"/>
      <c r="P56" s="9"/>
      <c r="Q56" s="9"/>
      <c r="R56" s="9"/>
    </row>
    <row r="57" spans="2:18" s="10" customFormat="1" ht="16.5" x14ac:dyDescent="0.35">
      <c r="B57" s="11"/>
      <c r="C57" s="9"/>
      <c r="D57" s="9"/>
      <c r="E57" s="9"/>
      <c r="F57" s="9"/>
      <c r="G57" s="9"/>
      <c r="H57" s="9"/>
      <c r="I57" s="9"/>
      <c r="J57" s="9"/>
      <c r="K57" s="9"/>
      <c r="L57" s="9"/>
      <c r="M57" s="9"/>
      <c r="N57" s="9"/>
      <c r="O57" s="9"/>
      <c r="P57" s="9"/>
      <c r="Q57" s="9"/>
      <c r="R57" s="9"/>
    </row>
    <row r="58" spans="2:18" s="10" customFormat="1" ht="16.5" x14ac:dyDescent="0.35">
      <c r="B58" s="70" t="s">
        <v>222</v>
      </c>
      <c r="C58" s="44"/>
      <c r="D58" s="82"/>
      <c r="E58" s="9"/>
      <c r="F58" s="9"/>
      <c r="G58" s="9"/>
      <c r="H58" s="9"/>
      <c r="I58" s="9"/>
      <c r="J58" s="9"/>
      <c r="K58" s="9"/>
      <c r="L58" s="9"/>
      <c r="M58" s="9"/>
      <c r="N58" s="9"/>
      <c r="O58" s="9"/>
      <c r="P58" s="9"/>
      <c r="Q58" s="9"/>
      <c r="R58" s="9"/>
    </row>
    <row r="59" spans="2:18" s="10" customFormat="1" ht="72" customHeight="1" x14ac:dyDescent="0.35">
      <c r="B59" s="291" t="s">
        <v>157</v>
      </c>
      <c r="C59" s="291"/>
      <c r="D59" s="291"/>
      <c r="E59" s="291"/>
      <c r="F59" s="291"/>
      <c r="G59" s="291"/>
      <c r="H59" s="291"/>
      <c r="I59" s="291"/>
      <c r="J59" s="291"/>
      <c r="K59" s="9"/>
      <c r="L59" s="9"/>
      <c r="M59" s="9"/>
      <c r="N59" s="9"/>
      <c r="O59" s="9"/>
      <c r="P59" s="9"/>
      <c r="Q59" s="9"/>
      <c r="R59" s="9"/>
    </row>
    <row r="61" spans="2:18" x14ac:dyDescent="0.3">
      <c r="B61" s="332" t="s">
        <v>421</v>
      </c>
      <c r="C61" s="333"/>
    </row>
    <row r="62" spans="2:18" ht="35.5" customHeight="1" x14ac:dyDescent="0.3">
      <c r="B62" s="334"/>
      <c r="C62" s="335"/>
    </row>
    <row r="1048353" spans="4:4" x14ac:dyDescent="0.3">
      <c r="D1048353" s="85"/>
    </row>
  </sheetData>
  <mergeCells count="17">
    <mergeCell ref="B61:C62"/>
    <mergeCell ref="B13:J13"/>
    <mergeCell ref="B59:J59"/>
    <mergeCell ref="B16:J16"/>
    <mergeCell ref="B26:J26"/>
    <mergeCell ref="B28:J28"/>
    <mergeCell ref="B31:J32"/>
    <mergeCell ref="C38:E38"/>
    <mergeCell ref="F38:H38"/>
    <mergeCell ref="B18:C18"/>
    <mergeCell ref="B20:C20"/>
    <mergeCell ref="B22:I2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rgb="FF002060"/>
    <pageSetUpPr fitToPage="1"/>
  </sheetPr>
  <dimension ref="A1:AF371"/>
  <sheetViews>
    <sheetView showGridLines="0" topLeftCell="A365" zoomScale="80" zoomScaleNormal="80" workbookViewId="0">
      <selection activeCell="P337" sqref="P337"/>
    </sheetView>
  </sheetViews>
  <sheetFormatPr defaultColWidth="11.453125" defaultRowHeight="14" x14ac:dyDescent="0.3"/>
  <cols>
    <col min="1" max="1" width="5.90625" style="44" customWidth="1"/>
    <col min="2" max="2" width="40.6328125" style="4" customWidth="1"/>
    <col min="3" max="3" width="33.36328125" style="4" customWidth="1"/>
    <col min="4" max="4" width="19.54296875" style="4" customWidth="1"/>
    <col min="5" max="5" width="17.6328125" style="4" customWidth="1"/>
    <col min="6" max="7" width="24" style="4" customWidth="1"/>
    <col min="8" max="8" width="24.36328125" style="4" customWidth="1"/>
    <col min="9" max="9" width="15.90625" style="4" customWidth="1"/>
    <col min="10" max="10" width="15.90625" style="4" bestFit="1" customWidth="1"/>
    <col min="11" max="11" width="17.36328125" style="4" bestFit="1" customWidth="1"/>
    <col min="12" max="13" width="17.6328125" style="4" bestFit="1" customWidth="1"/>
    <col min="14" max="16" width="18.6328125" style="4" customWidth="1"/>
    <col min="17" max="17" width="16.36328125" style="198" customWidth="1"/>
    <col min="18" max="18" width="11.453125" style="4"/>
    <col min="19" max="19" width="12" style="4" bestFit="1" customWidth="1"/>
    <col min="20" max="20" width="11.453125" style="4"/>
    <col min="21" max="21" width="13.08984375" style="4" bestFit="1" customWidth="1"/>
    <col min="22" max="22" width="11.453125" style="4"/>
    <col min="23" max="23" width="13.08984375" style="4" bestFit="1" customWidth="1"/>
    <col min="24" max="24" width="12.453125" style="4" bestFit="1" customWidth="1"/>
    <col min="25" max="25" width="13.08984375" style="4" bestFit="1" customWidth="1"/>
    <col min="26" max="26" width="12.453125" style="4" bestFit="1" customWidth="1"/>
    <col min="27" max="27" width="13.08984375" style="4" bestFit="1" customWidth="1"/>
    <col min="28" max="28" width="12.453125" style="4" bestFit="1" customWidth="1"/>
    <col min="29" max="30" width="11.453125" style="4"/>
    <col min="31" max="31" width="13.08984375" style="4" bestFit="1" customWidth="1"/>
    <col min="32" max="16384" width="11.453125" style="4"/>
  </cols>
  <sheetData>
    <row r="1" spans="1:17" s="10" customFormat="1" ht="16.5" x14ac:dyDescent="0.35">
      <c r="A1" s="61"/>
      <c r="B1" s="11"/>
      <c r="C1" s="9"/>
      <c r="D1" s="9"/>
      <c r="E1" s="9"/>
      <c r="F1" s="9"/>
      <c r="G1" s="9"/>
      <c r="H1" s="9"/>
      <c r="I1" s="9"/>
      <c r="J1" s="9"/>
      <c r="K1" s="9"/>
      <c r="L1" s="9"/>
      <c r="M1" s="9"/>
      <c r="N1" s="9"/>
      <c r="O1" s="9"/>
      <c r="P1" s="9"/>
      <c r="Q1" s="191"/>
    </row>
    <row r="2" spans="1:17" s="10" customFormat="1" ht="16.5" x14ac:dyDescent="0.35">
      <c r="A2" s="61"/>
      <c r="B2" s="8" t="s">
        <v>74</v>
      </c>
      <c r="C2" s="9"/>
      <c r="D2" s="9"/>
      <c r="E2" s="9"/>
      <c r="F2" s="9"/>
      <c r="G2" s="9"/>
      <c r="H2" s="9"/>
      <c r="I2" s="9"/>
      <c r="J2" s="9"/>
      <c r="K2" s="9"/>
      <c r="L2" s="9"/>
      <c r="M2" s="9"/>
      <c r="N2" s="9"/>
      <c r="O2" s="9"/>
      <c r="P2" s="9"/>
      <c r="Q2" s="191"/>
    </row>
    <row r="3" spans="1:17" s="10" customFormat="1" ht="38.25" customHeight="1" x14ac:dyDescent="0.35">
      <c r="A3" s="61"/>
      <c r="B3" s="101" t="s">
        <v>418</v>
      </c>
      <c r="C3" s="101"/>
      <c r="D3" s="101"/>
      <c r="E3" s="101"/>
      <c r="F3" s="101"/>
      <c r="G3" s="101"/>
      <c r="H3" s="101"/>
      <c r="I3" s="101"/>
      <c r="J3" s="101"/>
      <c r="K3" s="9"/>
      <c r="L3" s="9"/>
      <c r="M3" s="9"/>
      <c r="N3" s="9"/>
      <c r="O3" s="9"/>
      <c r="P3" s="9"/>
      <c r="Q3" s="191"/>
    </row>
    <row r="4" spans="1:17" s="10" customFormat="1" ht="34.5" customHeight="1" x14ac:dyDescent="0.35">
      <c r="A4" s="61"/>
      <c r="B4" s="291" t="s">
        <v>84</v>
      </c>
      <c r="C4" s="291"/>
      <c r="D4" s="291"/>
      <c r="E4" s="291"/>
      <c r="F4" s="13"/>
      <c r="G4" s="13"/>
      <c r="H4" s="13"/>
      <c r="I4" s="13"/>
      <c r="J4" s="13"/>
      <c r="K4" s="9"/>
      <c r="L4" s="9"/>
      <c r="M4" s="9"/>
      <c r="N4" s="9"/>
      <c r="O4" s="9"/>
      <c r="P4" s="9"/>
      <c r="Q4" s="191"/>
    </row>
    <row r="5" spans="1:17" s="10" customFormat="1" ht="16.5" x14ac:dyDescent="0.35">
      <c r="A5" s="61"/>
      <c r="B5" s="8"/>
      <c r="C5" s="9"/>
      <c r="D5" s="9"/>
      <c r="E5" s="9"/>
      <c r="F5" s="9"/>
      <c r="G5" s="9"/>
      <c r="H5" s="9"/>
      <c r="I5" s="9"/>
      <c r="J5" s="9"/>
      <c r="K5" s="9"/>
      <c r="L5" s="9"/>
      <c r="M5" s="9"/>
      <c r="N5" s="9"/>
      <c r="O5" s="9"/>
      <c r="P5" s="9"/>
      <c r="Q5" s="191"/>
    </row>
    <row r="6" spans="1:17" s="10" customFormat="1" ht="16.5" x14ac:dyDescent="0.35">
      <c r="A6" s="61"/>
      <c r="B6" s="319" t="s">
        <v>28</v>
      </c>
      <c r="C6" s="320"/>
      <c r="D6" s="232" t="s">
        <v>369</v>
      </c>
      <c r="E6" s="232" t="s">
        <v>370</v>
      </c>
      <c r="F6" s="9"/>
      <c r="G6" s="9"/>
      <c r="H6" s="9"/>
      <c r="I6" s="9"/>
      <c r="J6" s="9"/>
      <c r="K6" s="9"/>
      <c r="L6" s="9"/>
      <c r="M6" s="9"/>
      <c r="N6" s="9"/>
      <c r="O6" s="9"/>
      <c r="P6" s="9"/>
      <c r="Q6" s="191"/>
    </row>
    <row r="7" spans="1:17" s="10" customFormat="1" ht="16.5" x14ac:dyDescent="0.35">
      <c r="A7" s="61"/>
      <c r="B7" s="321"/>
      <c r="C7" s="322"/>
      <c r="D7" s="233" t="s">
        <v>25</v>
      </c>
      <c r="E7" s="233" t="s">
        <v>25</v>
      </c>
      <c r="F7" s="9"/>
      <c r="G7" s="9"/>
      <c r="H7" s="205"/>
      <c r="I7" s="205"/>
      <c r="J7" s="187"/>
      <c r="K7" s="9"/>
      <c r="L7" s="9"/>
      <c r="M7" s="9"/>
      <c r="N7" s="9"/>
      <c r="O7" s="9"/>
      <c r="P7" s="9"/>
      <c r="Q7" s="191"/>
    </row>
    <row r="8" spans="1:17" s="10" customFormat="1" ht="16.5" x14ac:dyDescent="0.35">
      <c r="A8" s="61"/>
      <c r="B8" s="315" t="s">
        <v>371</v>
      </c>
      <c r="C8" s="316"/>
      <c r="D8" s="283" t="s">
        <v>201</v>
      </c>
      <c r="E8" s="283">
        <v>12620291.5699999</v>
      </c>
      <c r="F8" s="82"/>
      <c r="G8" s="9"/>
      <c r="H8" s="189"/>
      <c r="I8" s="189"/>
      <c r="J8" s="188"/>
      <c r="K8" s="82"/>
      <c r="L8" s="9"/>
      <c r="M8" s="9"/>
      <c r="N8" s="9"/>
      <c r="O8" s="9"/>
      <c r="P8" s="9"/>
      <c r="Q8" s="191"/>
    </row>
    <row r="9" spans="1:17" s="10" customFormat="1" ht="16.5" x14ac:dyDescent="0.35">
      <c r="A9" s="61"/>
      <c r="B9" s="315" t="s">
        <v>160</v>
      </c>
      <c r="C9" s="316"/>
      <c r="D9" s="283" t="s">
        <v>201</v>
      </c>
      <c r="E9" s="283">
        <v>5000000</v>
      </c>
      <c r="F9" s="82"/>
      <c r="G9" s="9"/>
      <c r="H9" s="189"/>
      <c r="I9" s="189"/>
      <c r="J9" s="188"/>
      <c r="K9" s="82"/>
      <c r="L9" s="9"/>
      <c r="M9" s="9"/>
      <c r="N9" s="9"/>
      <c r="O9" s="9"/>
      <c r="P9" s="9"/>
      <c r="Q9" s="191"/>
    </row>
    <row r="10" spans="1:17" s="10" customFormat="1" ht="16.5" x14ac:dyDescent="0.35">
      <c r="A10" s="61"/>
      <c r="B10" s="203" t="s">
        <v>374</v>
      </c>
      <c r="C10" s="204"/>
      <c r="D10" s="283">
        <v>1623231.09</v>
      </c>
      <c r="E10" s="283" t="s">
        <v>201</v>
      </c>
      <c r="F10" s="82"/>
      <c r="G10" s="9"/>
      <c r="H10" s="189"/>
      <c r="I10" s="189"/>
      <c r="J10" s="188"/>
      <c r="K10" s="9"/>
      <c r="L10" s="9"/>
      <c r="M10" s="9"/>
      <c r="N10" s="9"/>
      <c r="O10" s="9"/>
      <c r="P10" s="9"/>
      <c r="Q10" s="191"/>
    </row>
    <row r="11" spans="1:17" s="10" customFormat="1" ht="16.5" x14ac:dyDescent="0.35">
      <c r="A11" s="61"/>
      <c r="B11" s="315" t="s">
        <v>375</v>
      </c>
      <c r="C11" s="316"/>
      <c r="D11" s="283">
        <v>5000000</v>
      </c>
      <c r="E11" s="283" t="s">
        <v>201</v>
      </c>
      <c r="F11" s="82"/>
      <c r="G11" s="9"/>
      <c r="H11" s="189"/>
      <c r="I11" s="189"/>
      <c r="J11" s="188"/>
      <c r="K11" s="82"/>
      <c r="L11" s="9"/>
      <c r="M11" s="9"/>
      <c r="N11" s="9"/>
      <c r="O11" s="9"/>
      <c r="P11" s="9"/>
      <c r="Q11" s="191"/>
    </row>
    <row r="12" spans="1:17" s="10" customFormat="1" ht="16.5" x14ac:dyDescent="0.35">
      <c r="A12" s="61"/>
      <c r="B12" s="323" t="s">
        <v>151</v>
      </c>
      <c r="C12" s="323"/>
      <c r="D12" s="283">
        <v>1027.39000000033</v>
      </c>
      <c r="E12" s="283">
        <v>684.92000000033522</v>
      </c>
      <c r="F12" s="82"/>
      <c r="G12" s="154"/>
      <c r="H12" s="189"/>
      <c r="I12" s="189"/>
      <c r="J12" s="188"/>
      <c r="K12" s="82"/>
      <c r="L12" s="9"/>
      <c r="M12" s="9"/>
      <c r="N12" s="9"/>
      <c r="O12" s="9"/>
      <c r="P12" s="9"/>
      <c r="Q12" s="191"/>
    </row>
    <row r="13" spans="1:17" s="10" customFormat="1" ht="16.5" x14ac:dyDescent="0.35">
      <c r="A13" s="61"/>
      <c r="B13" s="203" t="s">
        <v>202</v>
      </c>
      <c r="C13" s="204"/>
      <c r="D13" s="283" t="s">
        <v>201</v>
      </c>
      <c r="E13" s="283">
        <v>103700</v>
      </c>
      <c r="F13" s="82"/>
      <c r="G13" s="9"/>
      <c r="H13" s="189"/>
      <c r="I13" s="189"/>
      <c r="J13" s="188"/>
      <c r="K13" s="9"/>
      <c r="L13" s="9"/>
      <c r="M13" s="9"/>
      <c r="N13" s="9"/>
      <c r="O13" s="9"/>
      <c r="P13" s="9"/>
      <c r="Q13" s="191"/>
    </row>
    <row r="14" spans="1:17" s="10" customFormat="1" ht="16.5" x14ac:dyDescent="0.35">
      <c r="A14" s="61"/>
      <c r="B14" s="203" t="s">
        <v>372</v>
      </c>
      <c r="C14" s="204"/>
      <c r="D14" s="283">
        <v>1352687.8499999642</v>
      </c>
      <c r="E14" s="283">
        <v>3327.1200000010431</v>
      </c>
      <c r="F14" s="82"/>
      <c r="G14" s="9"/>
      <c r="H14" s="189"/>
      <c r="I14" s="189"/>
      <c r="J14" s="188"/>
      <c r="K14" s="9"/>
      <c r="L14" s="9"/>
      <c r="M14" s="9"/>
      <c r="N14" s="9"/>
      <c r="O14" s="9"/>
      <c r="P14" s="9"/>
      <c r="Q14" s="191"/>
    </row>
    <row r="15" spans="1:17" s="10" customFormat="1" ht="16.5" x14ac:dyDescent="0.35">
      <c r="A15" s="61"/>
      <c r="B15" s="203" t="s">
        <v>373</v>
      </c>
      <c r="C15" s="204"/>
      <c r="D15" s="283">
        <v>0.7099999999627471</v>
      </c>
      <c r="E15" s="283" t="s">
        <v>201</v>
      </c>
      <c r="F15" s="82"/>
      <c r="G15" s="9"/>
      <c r="H15" s="189"/>
      <c r="I15" s="189"/>
      <c r="J15" s="188"/>
      <c r="K15" s="9"/>
      <c r="L15" s="9"/>
      <c r="M15" s="9"/>
      <c r="N15" s="9"/>
      <c r="O15" s="9"/>
      <c r="P15" s="9"/>
      <c r="Q15" s="191"/>
    </row>
    <row r="16" spans="1:17" s="10" customFormat="1" ht="16.5" x14ac:dyDescent="0.35">
      <c r="A16" s="61"/>
      <c r="B16" s="317" t="s">
        <v>26</v>
      </c>
      <c r="C16" s="318"/>
      <c r="D16" s="284">
        <v>7976947.0399999646</v>
      </c>
      <c r="E16" s="284">
        <v>17728003.609999903</v>
      </c>
      <c r="F16" s="82"/>
      <c r="G16" s="82"/>
      <c r="H16" s="239"/>
      <c r="I16" s="239"/>
      <c r="J16" s="190"/>
      <c r="K16" s="9"/>
      <c r="L16" s="9"/>
      <c r="M16" s="9"/>
      <c r="N16" s="9"/>
      <c r="O16" s="9"/>
      <c r="P16" s="9"/>
      <c r="Q16" s="191"/>
    </row>
    <row r="17" spans="1:17" s="10" customFormat="1" ht="16.5" x14ac:dyDescent="0.35">
      <c r="A17" s="61"/>
      <c r="B17" s="8"/>
      <c r="C17" s="9"/>
      <c r="D17" s="9"/>
      <c r="E17" s="9"/>
      <c r="F17" s="9"/>
      <c r="G17" s="9"/>
      <c r="H17" s="9"/>
      <c r="I17" s="9"/>
      <c r="J17" s="9"/>
      <c r="K17" s="9"/>
      <c r="L17" s="9"/>
      <c r="M17" s="9"/>
      <c r="N17" s="9"/>
      <c r="O17" s="9"/>
      <c r="P17" s="9"/>
      <c r="Q17" s="191"/>
    </row>
    <row r="18" spans="1:17" s="10" customFormat="1" ht="16.5" x14ac:dyDescent="0.35">
      <c r="A18" s="61"/>
      <c r="B18" s="8" t="s">
        <v>85</v>
      </c>
      <c r="C18" s="9"/>
      <c r="D18" s="9"/>
      <c r="E18" s="9"/>
      <c r="F18" s="9"/>
      <c r="G18" s="9"/>
      <c r="H18" s="9"/>
      <c r="I18" s="9"/>
      <c r="J18" s="9"/>
      <c r="K18" s="9"/>
      <c r="L18" s="9"/>
      <c r="M18" s="9"/>
      <c r="N18" s="9"/>
      <c r="O18" s="9"/>
      <c r="P18" s="9"/>
      <c r="Q18" s="191"/>
    </row>
    <row r="19" spans="1:17" s="10" customFormat="1" ht="16.5" x14ac:dyDescent="0.35">
      <c r="A19" s="61"/>
      <c r="B19" s="8"/>
      <c r="C19" s="9"/>
      <c r="D19" s="9"/>
      <c r="E19" s="9"/>
      <c r="F19" s="9"/>
      <c r="G19" s="9"/>
      <c r="H19" s="9"/>
      <c r="I19" s="9"/>
      <c r="J19" s="9"/>
      <c r="K19" s="9"/>
      <c r="L19" s="9"/>
      <c r="M19" s="9"/>
      <c r="N19" s="9"/>
      <c r="O19" s="9"/>
      <c r="P19" s="9"/>
      <c r="Q19" s="191"/>
    </row>
    <row r="20" spans="1:17" s="10" customFormat="1" ht="16.25" customHeight="1" x14ac:dyDescent="0.35">
      <c r="A20" s="61"/>
      <c r="B20" s="291" t="s">
        <v>376</v>
      </c>
      <c r="C20" s="291"/>
      <c r="D20" s="291"/>
      <c r="E20" s="291"/>
      <c r="F20" s="291"/>
      <c r="G20" s="291"/>
      <c r="H20" s="291"/>
      <c r="I20" s="291"/>
      <c r="J20" s="291"/>
      <c r="K20" s="9"/>
      <c r="L20" s="9"/>
      <c r="M20" s="9"/>
      <c r="N20" s="9"/>
      <c r="O20" s="9"/>
      <c r="P20" s="9"/>
      <c r="Q20" s="191"/>
    </row>
    <row r="21" spans="1:17" s="10" customFormat="1" ht="76.25" customHeight="1" x14ac:dyDescent="0.35">
      <c r="A21" s="61"/>
      <c r="B21" s="291" t="s">
        <v>413</v>
      </c>
      <c r="C21" s="291"/>
      <c r="D21" s="291"/>
      <c r="E21" s="291"/>
      <c r="F21" s="291"/>
      <c r="G21" s="291"/>
      <c r="H21" s="291"/>
      <c r="I21" s="291"/>
      <c r="J21" s="12"/>
      <c r="K21" s="9"/>
      <c r="L21" s="9"/>
      <c r="M21" s="9"/>
      <c r="N21" s="9"/>
      <c r="O21" s="9"/>
      <c r="P21" s="9"/>
      <c r="Q21" s="191"/>
    </row>
    <row r="22" spans="1:17" s="10" customFormat="1" ht="16.5" x14ac:dyDescent="0.35">
      <c r="A22" s="61"/>
      <c r="B22" s="308" t="s">
        <v>377</v>
      </c>
      <c r="C22" s="308"/>
      <c r="D22" s="308"/>
      <c r="E22" s="308"/>
      <c r="F22" s="308"/>
      <c r="G22" s="308"/>
      <c r="H22" s="308"/>
      <c r="I22" s="308"/>
      <c r="J22" s="308"/>
      <c r="K22" s="9"/>
      <c r="L22" s="9"/>
      <c r="M22" s="9"/>
      <c r="N22" s="9"/>
      <c r="O22" s="9"/>
      <c r="P22" s="9"/>
      <c r="Q22" s="191"/>
    </row>
    <row r="23" spans="1:17" s="10" customFormat="1" ht="16.5" x14ac:dyDescent="0.35">
      <c r="A23" s="61"/>
      <c r="B23" s="8"/>
      <c r="C23" s="9"/>
      <c r="D23" s="9"/>
      <c r="E23" s="9"/>
      <c r="F23" s="9"/>
      <c r="G23" s="9"/>
      <c r="H23" s="9"/>
      <c r="I23" s="9"/>
      <c r="J23" s="9"/>
      <c r="K23" s="9"/>
      <c r="L23" s="9"/>
      <c r="M23" s="9"/>
      <c r="N23" s="9"/>
      <c r="O23" s="9"/>
      <c r="P23" s="9"/>
      <c r="Q23" s="191"/>
    </row>
    <row r="24" spans="1:17" s="84" customFormat="1" ht="50.25" customHeight="1" x14ac:dyDescent="0.3">
      <c r="A24" s="97"/>
      <c r="B24" s="83" t="s">
        <v>32</v>
      </c>
      <c r="C24" s="83" t="s">
        <v>19</v>
      </c>
      <c r="D24" s="83" t="s">
        <v>138</v>
      </c>
      <c r="E24" s="83" t="s">
        <v>139</v>
      </c>
      <c r="F24" s="83" t="s">
        <v>140</v>
      </c>
      <c r="G24" s="83" t="s">
        <v>141</v>
      </c>
      <c r="H24" s="83" t="s">
        <v>142</v>
      </c>
      <c r="Q24" s="192"/>
    </row>
    <row r="25" spans="1:17" s="84" customFormat="1" ht="50.25" customHeight="1" x14ac:dyDescent="0.3">
      <c r="A25" s="97"/>
      <c r="B25" s="99" t="s">
        <v>192</v>
      </c>
      <c r="C25" s="99" t="s">
        <v>193</v>
      </c>
      <c r="D25" s="161" t="s">
        <v>278</v>
      </c>
      <c r="E25" s="234">
        <v>5000</v>
      </c>
      <c r="F25" s="234">
        <v>5000000</v>
      </c>
      <c r="G25" s="234">
        <v>5159123.26</v>
      </c>
      <c r="H25" s="161" t="s">
        <v>381</v>
      </c>
      <c r="I25" s="156"/>
      <c r="J25" s="274"/>
      <c r="K25" s="156"/>
      <c r="L25" s="157"/>
      <c r="M25" s="157"/>
      <c r="Q25" s="193"/>
    </row>
    <row r="26" spans="1:17" s="84" customFormat="1" ht="50.25" customHeight="1" x14ac:dyDescent="0.3">
      <c r="A26" s="97"/>
      <c r="B26" s="99" t="s">
        <v>259</v>
      </c>
      <c r="C26" s="99" t="s">
        <v>258</v>
      </c>
      <c r="D26" s="161" t="s">
        <v>200</v>
      </c>
      <c r="E26" s="234">
        <v>1</v>
      </c>
      <c r="F26" s="234">
        <v>50000</v>
      </c>
      <c r="G26" s="234">
        <v>50727.399999999994</v>
      </c>
      <c r="H26" s="161" t="s">
        <v>279</v>
      </c>
      <c r="J26" s="156"/>
      <c r="K26" s="156"/>
      <c r="L26" s="157"/>
      <c r="M26" s="157"/>
      <c r="Q26" s="193"/>
    </row>
    <row r="27" spans="1:17" s="84" customFormat="1" ht="50.25" customHeight="1" x14ac:dyDescent="0.3">
      <c r="A27" s="97"/>
      <c r="B27" s="99" t="s">
        <v>261</v>
      </c>
      <c r="C27" s="99" t="s">
        <v>258</v>
      </c>
      <c r="D27" s="161" t="s">
        <v>200</v>
      </c>
      <c r="E27" s="234">
        <v>1</v>
      </c>
      <c r="F27" s="234">
        <v>50000</v>
      </c>
      <c r="G27" s="234">
        <v>50727.399999999994</v>
      </c>
      <c r="H27" s="161" t="s">
        <v>279</v>
      </c>
      <c r="J27" s="156"/>
      <c r="K27" s="156"/>
      <c r="L27" s="157"/>
      <c r="M27" s="157"/>
      <c r="Q27" s="193"/>
    </row>
    <row r="28" spans="1:17" s="84" customFormat="1" ht="50.25" customHeight="1" x14ac:dyDescent="0.3">
      <c r="A28" s="97"/>
      <c r="B28" s="99" t="s">
        <v>260</v>
      </c>
      <c r="C28" s="99" t="s">
        <v>258</v>
      </c>
      <c r="D28" s="161" t="s">
        <v>200</v>
      </c>
      <c r="E28" s="234">
        <v>1</v>
      </c>
      <c r="F28" s="234">
        <v>50000</v>
      </c>
      <c r="G28" s="234">
        <v>50727.399999999994</v>
      </c>
      <c r="H28" s="161" t="s">
        <v>279</v>
      </c>
      <c r="J28" s="156"/>
      <c r="K28" s="156"/>
      <c r="L28" s="157"/>
      <c r="M28" s="157"/>
      <c r="Q28" s="193"/>
    </row>
    <row r="29" spans="1:17" s="84" customFormat="1" ht="50.25" customHeight="1" x14ac:dyDescent="0.3">
      <c r="A29" s="97"/>
      <c r="B29" s="99" t="s">
        <v>262</v>
      </c>
      <c r="C29" s="99" t="s">
        <v>263</v>
      </c>
      <c r="D29" s="161" t="s">
        <v>200</v>
      </c>
      <c r="E29" s="234">
        <v>1</v>
      </c>
      <c r="F29" s="234">
        <v>100000</v>
      </c>
      <c r="G29" s="234">
        <v>101601.36</v>
      </c>
      <c r="H29" s="161" t="s">
        <v>279</v>
      </c>
      <c r="J29" s="156"/>
      <c r="K29" s="156"/>
      <c r="L29" s="157"/>
      <c r="M29" s="157"/>
      <c r="Q29" s="193"/>
    </row>
    <row r="30" spans="1:17" s="84" customFormat="1" ht="50.25" customHeight="1" x14ac:dyDescent="0.3">
      <c r="A30" s="97"/>
      <c r="B30" s="99" t="s">
        <v>264</v>
      </c>
      <c r="C30" s="99" t="s">
        <v>263</v>
      </c>
      <c r="D30" s="161" t="s">
        <v>200</v>
      </c>
      <c r="E30" s="234">
        <v>1</v>
      </c>
      <c r="F30" s="234">
        <v>100000</v>
      </c>
      <c r="G30" s="234">
        <v>101601.36</v>
      </c>
      <c r="H30" s="161" t="s">
        <v>279</v>
      </c>
      <c r="J30" s="156"/>
      <c r="K30" s="156"/>
      <c r="L30" s="157"/>
      <c r="M30" s="157"/>
      <c r="Q30" s="193"/>
    </row>
    <row r="31" spans="1:17" s="84" customFormat="1" ht="50.25" customHeight="1" x14ac:dyDescent="0.3">
      <c r="A31" s="97"/>
      <c r="B31" s="99" t="s">
        <v>265</v>
      </c>
      <c r="C31" s="99" t="s">
        <v>263</v>
      </c>
      <c r="D31" s="161" t="s">
        <v>200</v>
      </c>
      <c r="E31" s="234">
        <v>1</v>
      </c>
      <c r="F31" s="234">
        <v>100000</v>
      </c>
      <c r="G31" s="234">
        <v>101601.36</v>
      </c>
      <c r="H31" s="161" t="s">
        <v>279</v>
      </c>
      <c r="J31" s="156"/>
      <c r="K31" s="156"/>
      <c r="L31" s="157"/>
      <c r="M31" s="157"/>
      <c r="Q31" s="193"/>
    </row>
    <row r="32" spans="1:17" s="84" customFormat="1" ht="50.25" customHeight="1" x14ac:dyDescent="0.3">
      <c r="A32" s="97"/>
      <c r="B32" s="99" t="s">
        <v>266</v>
      </c>
      <c r="C32" s="99" t="s">
        <v>263</v>
      </c>
      <c r="D32" s="161" t="s">
        <v>200</v>
      </c>
      <c r="E32" s="234">
        <v>1</v>
      </c>
      <c r="F32" s="234">
        <v>100000</v>
      </c>
      <c r="G32" s="234">
        <v>101601.36</v>
      </c>
      <c r="H32" s="161" t="s">
        <v>279</v>
      </c>
      <c r="J32" s="156"/>
      <c r="K32" s="156"/>
      <c r="L32" s="157"/>
      <c r="M32" s="157"/>
      <c r="Q32" s="193"/>
    </row>
    <row r="33" spans="1:17" s="84" customFormat="1" ht="50.25" customHeight="1" x14ac:dyDescent="0.3">
      <c r="A33" s="97"/>
      <c r="B33" s="99" t="s">
        <v>267</v>
      </c>
      <c r="C33" s="99" t="s">
        <v>263</v>
      </c>
      <c r="D33" s="161" t="s">
        <v>200</v>
      </c>
      <c r="E33" s="234">
        <v>1</v>
      </c>
      <c r="F33" s="234">
        <v>100000</v>
      </c>
      <c r="G33" s="234">
        <v>101601.36</v>
      </c>
      <c r="H33" s="161" t="s">
        <v>279</v>
      </c>
      <c r="J33" s="156"/>
      <c r="K33" s="156"/>
      <c r="L33" s="157"/>
      <c r="M33" s="157"/>
      <c r="Q33" s="193"/>
    </row>
    <row r="34" spans="1:17" s="84" customFormat="1" ht="50.25" customHeight="1" x14ac:dyDescent="0.3">
      <c r="A34" s="97"/>
      <c r="B34" s="99" t="s">
        <v>268</v>
      </c>
      <c r="C34" s="99" t="s">
        <v>263</v>
      </c>
      <c r="D34" s="161" t="s">
        <v>200</v>
      </c>
      <c r="E34" s="234">
        <v>1</v>
      </c>
      <c r="F34" s="234">
        <v>100000</v>
      </c>
      <c r="G34" s="234">
        <v>101601.36</v>
      </c>
      <c r="H34" s="161" t="s">
        <v>279</v>
      </c>
      <c r="J34" s="156"/>
      <c r="K34" s="156"/>
      <c r="L34" s="157"/>
      <c r="M34" s="157"/>
      <c r="Q34" s="193"/>
    </row>
    <row r="35" spans="1:17" s="84" customFormat="1" ht="50.25" customHeight="1" x14ac:dyDescent="0.3">
      <c r="A35" s="97"/>
      <c r="B35" s="99" t="s">
        <v>269</v>
      </c>
      <c r="C35" s="99" t="s">
        <v>263</v>
      </c>
      <c r="D35" s="161" t="s">
        <v>200</v>
      </c>
      <c r="E35" s="234">
        <v>1</v>
      </c>
      <c r="F35" s="234">
        <v>100000</v>
      </c>
      <c r="G35" s="234">
        <v>101601.36</v>
      </c>
      <c r="H35" s="161" t="s">
        <v>279</v>
      </c>
      <c r="J35" s="156"/>
      <c r="K35" s="156"/>
      <c r="L35" s="157"/>
      <c r="M35" s="157"/>
      <c r="Q35" s="193"/>
    </row>
    <row r="36" spans="1:17" s="84" customFormat="1" ht="50.25" customHeight="1" x14ac:dyDescent="0.3">
      <c r="A36" s="97"/>
      <c r="B36" s="99" t="s">
        <v>270</v>
      </c>
      <c r="C36" s="99" t="s">
        <v>263</v>
      </c>
      <c r="D36" s="161" t="s">
        <v>200</v>
      </c>
      <c r="E36" s="234">
        <v>1</v>
      </c>
      <c r="F36" s="234">
        <v>100000</v>
      </c>
      <c r="G36" s="234">
        <v>101601.36</v>
      </c>
      <c r="H36" s="161" t="s">
        <v>279</v>
      </c>
      <c r="J36" s="156"/>
      <c r="K36" s="156"/>
      <c r="L36" s="157"/>
      <c r="M36" s="157"/>
      <c r="Q36" s="193"/>
    </row>
    <row r="37" spans="1:17" s="84" customFormat="1" ht="50.25" customHeight="1" x14ac:dyDescent="0.3">
      <c r="A37" s="97"/>
      <c r="B37" s="99" t="s">
        <v>271</v>
      </c>
      <c r="C37" s="99" t="s">
        <v>263</v>
      </c>
      <c r="D37" s="161" t="s">
        <v>200</v>
      </c>
      <c r="E37" s="234">
        <v>1</v>
      </c>
      <c r="F37" s="234">
        <v>100000</v>
      </c>
      <c r="G37" s="234">
        <v>101601.36</v>
      </c>
      <c r="H37" s="161" t="s">
        <v>279</v>
      </c>
      <c r="J37" s="156"/>
      <c r="K37" s="156"/>
      <c r="L37" s="157"/>
      <c r="M37" s="157"/>
      <c r="Q37" s="193"/>
    </row>
    <row r="38" spans="1:17" s="84" customFormat="1" ht="50.25" customHeight="1" x14ac:dyDescent="0.3">
      <c r="A38" s="97"/>
      <c r="B38" s="99" t="s">
        <v>272</v>
      </c>
      <c r="C38" s="99" t="s">
        <v>263</v>
      </c>
      <c r="D38" s="161" t="s">
        <v>200</v>
      </c>
      <c r="E38" s="234">
        <v>1</v>
      </c>
      <c r="F38" s="234">
        <v>100000</v>
      </c>
      <c r="G38" s="234">
        <v>101601.36</v>
      </c>
      <c r="H38" s="161" t="s">
        <v>279</v>
      </c>
      <c r="J38" s="156"/>
      <c r="K38" s="156"/>
      <c r="L38" s="157"/>
      <c r="M38" s="157"/>
      <c r="Q38" s="193"/>
    </row>
    <row r="39" spans="1:17" s="84" customFormat="1" ht="50.25" customHeight="1" x14ac:dyDescent="0.3">
      <c r="A39" s="97"/>
      <c r="B39" s="99" t="s">
        <v>207</v>
      </c>
      <c r="C39" s="99" t="s">
        <v>102</v>
      </c>
      <c r="D39" s="161" t="s">
        <v>200</v>
      </c>
      <c r="E39" s="234">
        <v>1</v>
      </c>
      <c r="F39" s="234">
        <v>50000</v>
      </c>
      <c r="G39" s="234">
        <v>50909.58</v>
      </c>
      <c r="H39" s="161" t="s">
        <v>279</v>
      </c>
      <c r="J39" s="156"/>
      <c r="K39" s="156"/>
      <c r="L39" s="157"/>
      <c r="M39" s="157"/>
      <c r="Q39" s="193"/>
    </row>
    <row r="40" spans="1:17" s="84" customFormat="1" ht="50.25" customHeight="1" x14ac:dyDescent="0.3">
      <c r="A40" s="97"/>
      <c r="B40" s="99" t="s">
        <v>301</v>
      </c>
      <c r="C40" s="99" t="s">
        <v>275</v>
      </c>
      <c r="D40" s="161" t="s">
        <v>200</v>
      </c>
      <c r="E40" s="234">
        <v>1</v>
      </c>
      <c r="F40" s="234">
        <v>100000</v>
      </c>
      <c r="G40" s="234">
        <v>102136.95</v>
      </c>
      <c r="H40" s="161" t="s">
        <v>279</v>
      </c>
      <c r="J40" s="156"/>
      <c r="K40" s="156"/>
      <c r="L40" s="157"/>
      <c r="M40" s="157"/>
      <c r="Q40" s="193"/>
    </row>
    <row r="41" spans="1:17" s="84" customFormat="1" ht="50.25" customHeight="1" x14ac:dyDescent="0.3">
      <c r="A41" s="97"/>
      <c r="B41" s="99" t="s">
        <v>302</v>
      </c>
      <c r="C41" s="99" t="s">
        <v>275</v>
      </c>
      <c r="D41" s="161" t="s">
        <v>200</v>
      </c>
      <c r="E41" s="234">
        <v>1</v>
      </c>
      <c r="F41" s="234">
        <v>100000</v>
      </c>
      <c r="G41" s="234">
        <v>102136.95</v>
      </c>
      <c r="H41" s="161" t="s">
        <v>279</v>
      </c>
      <c r="J41" s="156"/>
      <c r="K41" s="156"/>
      <c r="L41" s="157"/>
      <c r="M41" s="157"/>
      <c r="Q41" s="193"/>
    </row>
    <row r="42" spans="1:17" s="84" customFormat="1" ht="50.25" customHeight="1" x14ac:dyDescent="0.3">
      <c r="A42" s="97"/>
      <c r="B42" s="99" t="s">
        <v>303</v>
      </c>
      <c r="C42" s="99" t="s">
        <v>275</v>
      </c>
      <c r="D42" s="161" t="s">
        <v>200</v>
      </c>
      <c r="E42" s="234">
        <v>1</v>
      </c>
      <c r="F42" s="234">
        <v>100000</v>
      </c>
      <c r="G42" s="234">
        <v>102136.95</v>
      </c>
      <c r="H42" s="161" t="s">
        <v>279</v>
      </c>
      <c r="J42" s="156"/>
      <c r="K42" s="156"/>
      <c r="L42" s="157"/>
      <c r="M42" s="157"/>
      <c r="Q42" s="193"/>
    </row>
    <row r="43" spans="1:17" s="84" customFormat="1" ht="50.25" customHeight="1" x14ac:dyDescent="0.3">
      <c r="A43" s="97"/>
      <c r="B43" s="99" t="s">
        <v>304</v>
      </c>
      <c r="C43" s="99" t="s">
        <v>275</v>
      </c>
      <c r="D43" s="161" t="s">
        <v>200</v>
      </c>
      <c r="E43" s="234">
        <v>1</v>
      </c>
      <c r="F43" s="234">
        <v>100000</v>
      </c>
      <c r="G43" s="234">
        <v>102136.95</v>
      </c>
      <c r="H43" s="161" t="s">
        <v>279</v>
      </c>
      <c r="J43" s="156"/>
      <c r="K43" s="156"/>
      <c r="L43" s="157"/>
      <c r="M43" s="157"/>
      <c r="Q43" s="193"/>
    </row>
    <row r="44" spans="1:17" s="84" customFormat="1" ht="50.25" customHeight="1" x14ac:dyDescent="0.3">
      <c r="A44" s="97"/>
      <c r="B44" s="99" t="s">
        <v>305</v>
      </c>
      <c r="C44" s="99" t="s">
        <v>275</v>
      </c>
      <c r="D44" s="161" t="s">
        <v>200</v>
      </c>
      <c r="E44" s="234">
        <v>1</v>
      </c>
      <c r="F44" s="234">
        <v>100000</v>
      </c>
      <c r="G44" s="234">
        <v>102136.95</v>
      </c>
      <c r="H44" s="161" t="s">
        <v>279</v>
      </c>
      <c r="J44" s="156"/>
      <c r="K44" s="156"/>
      <c r="L44" s="157"/>
      <c r="M44" s="157"/>
      <c r="Q44" s="193"/>
    </row>
    <row r="45" spans="1:17" s="84" customFormat="1" ht="50.25" customHeight="1" x14ac:dyDescent="0.3">
      <c r="A45" s="97"/>
      <c r="B45" s="99" t="s">
        <v>208</v>
      </c>
      <c r="C45" s="99" t="s">
        <v>106</v>
      </c>
      <c r="D45" s="161" t="s">
        <v>200</v>
      </c>
      <c r="E45" s="234">
        <v>1</v>
      </c>
      <c r="F45" s="234">
        <v>501000</v>
      </c>
      <c r="G45" s="234">
        <v>507011.93</v>
      </c>
      <c r="H45" s="161" t="s">
        <v>279</v>
      </c>
      <c r="J45" s="156"/>
      <c r="K45" s="156"/>
      <c r="L45" s="157"/>
      <c r="M45" s="157"/>
      <c r="Q45" s="193"/>
    </row>
    <row r="46" spans="1:17" s="84" customFormat="1" ht="50.25" customHeight="1" x14ac:dyDescent="0.3">
      <c r="A46" s="97"/>
      <c r="B46" s="99" t="s">
        <v>209</v>
      </c>
      <c r="C46" s="99" t="s">
        <v>106</v>
      </c>
      <c r="D46" s="161" t="s">
        <v>200</v>
      </c>
      <c r="E46" s="234">
        <v>1</v>
      </c>
      <c r="F46" s="234">
        <v>501000</v>
      </c>
      <c r="G46" s="234">
        <v>507011.93</v>
      </c>
      <c r="H46" s="161" t="s">
        <v>279</v>
      </c>
      <c r="J46" s="156"/>
      <c r="K46" s="156"/>
      <c r="L46" s="157"/>
      <c r="M46" s="157"/>
      <c r="Q46" s="193"/>
    </row>
    <row r="47" spans="1:17" s="84" customFormat="1" ht="50.25" customHeight="1" x14ac:dyDescent="0.3">
      <c r="A47" s="97"/>
      <c r="B47" s="99" t="s">
        <v>210</v>
      </c>
      <c r="C47" s="99" t="s">
        <v>106</v>
      </c>
      <c r="D47" s="161" t="s">
        <v>200</v>
      </c>
      <c r="E47" s="234">
        <v>1</v>
      </c>
      <c r="F47" s="234">
        <v>501000</v>
      </c>
      <c r="G47" s="234">
        <v>507011.93</v>
      </c>
      <c r="H47" s="161" t="s">
        <v>279</v>
      </c>
      <c r="J47" s="156"/>
      <c r="K47" s="156"/>
      <c r="L47" s="157"/>
      <c r="M47" s="157"/>
      <c r="Q47" s="193"/>
    </row>
    <row r="48" spans="1:17" s="84" customFormat="1" ht="50.25" customHeight="1" x14ac:dyDescent="0.3">
      <c r="A48" s="97"/>
      <c r="B48" s="99" t="s">
        <v>211</v>
      </c>
      <c r="C48" s="99" t="s">
        <v>106</v>
      </c>
      <c r="D48" s="161" t="s">
        <v>200</v>
      </c>
      <c r="E48" s="234">
        <v>1</v>
      </c>
      <c r="F48" s="234">
        <v>501000</v>
      </c>
      <c r="G48" s="234">
        <v>507011.93</v>
      </c>
      <c r="H48" s="161" t="s">
        <v>279</v>
      </c>
      <c r="J48" s="156"/>
      <c r="K48" s="156"/>
      <c r="L48" s="157"/>
      <c r="M48" s="157"/>
      <c r="Q48" s="193"/>
    </row>
    <row r="49" spans="1:17" s="84" customFormat="1" ht="50.25" customHeight="1" x14ac:dyDescent="0.3">
      <c r="A49" s="97"/>
      <c r="B49" s="99" t="s">
        <v>171</v>
      </c>
      <c r="C49" s="99" t="s">
        <v>132</v>
      </c>
      <c r="D49" s="161" t="s">
        <v>200</v>
      </c>
      <c r="E49" s="234">
        <v>1</v>
      </c>
      <c r="F49" s="234">
        <v>100000</v>
      </c>
      <c r="G49" s="234">
        <v>101580.68999999999</v>
      </c>
      <c r="H49" s="161" t="s">
        <v>279</v>
      </c>
      <c r="J49" s="156"/>
      <c r="K49" s="156"/>
      <c r="L49" s="157"/>
      <c r="M49" s="157"/>
      <c r="Q49" s="193"/>
    </row>
    <row r="50" spans="1:17" s="84" customFormat="1" ht="50.25" customHeight="1" x14ac:dyDescent="0.3">
      <c r="A50" s="97"/>
      <c r="B50" s="99" t="s">
        <v>172</v>
      </c>
      <c r="C50" s="99" t="s">
        <v>132</v>
      </c>
      <c r="D50" s="161" t="s">
        <v>200</v>
      </c>
      <c r="E50" s="234">
        <v>1</v>
      </c>
      <c r="F50" s="234">
        <v>100000</v>
      </c>
      <c r="G50" s="234">
        <v>101580.73999999999</v>
      </c>
      <c r="H50" s="161" t="s">
        <v>279</v>
      </c>
      <c r="J50" s="156"/>
      <c r="K50" s="156"/>
      <c r="L50" s="157"/>
      <c r="M50" s="157"/>
      <c r="Q50" s="193"/>
    </row>
    <row r="51" spans="1:17" s="84" customFormat="1" ht="50.25" customHeight="1" x14ac:dyDescent="0.3">
      <c r="A51" s="97"/>
      <c r="B51" s="99" t="s">
        <v>173</v>
      </c>
      <c r="C51" s="99" t="s">
        <v>132</v>
      </c>
      <c r="D51" s="161" t="s">
        <v>200</v>
      </c>
      <c r="E51" s="234">
        <v>1</v>
      </c>
      <c r="F51" s="234">
        <v>100000</v>
      </c>
      <c r="G51" s="234">
        <v>101580.73999999999</v>
      </c>
      <c r="H51" s="161" t="s">
        <v>279</v>
      </c>
      <c r="J51" s="156"/>
      <c r="K51" s="156"/>
      <c r="L51" s="157"/>
      <c r="M51" s="157"/>
      <c r="Q51" s="193"/>
    </row>
    <row r="52" spans="1:17" s="84" customFormat="1" ht="50.25" customHeight="1" x14ac:dyDescent="0.3">
      <c r="A52" s="97"/>
      <c r="B52" s="99" t="s">
        <v>174</v>
      </c>
      <c r="C52" s="99" t="s">
        <v>132</v>
      </c>
      <c r="D52" s="161" t="s">
        <v>200</v>
      </c>
      <c r="E52" s="234">
        <v>1</v>
      </c>
      <c r="F52" s="234">
        <v>100000</v>
      </c>
      <c r="G52" s="234">
        <v>101580.73999999999</v>
      </c>
      <c r="H52" s="161" t="s">
        <v>279</v>
      </c>
      <c r="J52" s="156"/>
      <c r="K52" s="156"/>
      <c r="L52" s="157"/>
      <c r="M52" s="157"/>
      <c r="Q52" s="193"/>
    </row>
    <row r="53" spans="1:17" s="84" customFormat="1" ht="50.25" customHeight="1" x14ac:dyDescent="0.3">
      <c r="A53" s="97"/>
      <c r="B53" s="99" t="s">
        <v>175</v>
      </c>
      <c r="C53" s="99" t="s">
        <v>132</v>
      </c>
      <c r="D53" s="161" t="s">
        <v>200</v>
      </c>
      <c r="E53" s="234">
        <v>1</v>
      </c>
      <c r="F53" s="234">
        <v>100000</v>
      </c>
      <c r="G53" s="234">
        <v>101580.73999999999</v>
      </c>
      <c r="H53" s="161" t="s">
        <v>279</v>
      </c>
      <c r="J53" s="156"/>
      <c r="K53" s="156"/>
      <c r="L53" s="157"/>
      <c r="M53" s="157"/>
      <c r="Q53" s="193"/>
    </row>
    <row r="54" spans="1:17" s="84" customFormat="1" ht="50.25" customHeight="1" x14ac:dyDescent="0.3">
      <c r="A54" s="97"/>
      <c r="B54" s="99" t="s">
        <v>176</v>
      </c>
      <c r="C54" s="99" t="s">
        <v>132</v>
      </c>
      <c r="D54" s="161" t="s">
        <v>200</v>
      </c>
      <c r="E54" s="234">
        <v>1</v>
      </c>
      <c r="F54" s="234">
        <v>100000</v>
      </c>
      <c r="G54" s="234">
        <v>101580.73999999999</v>
      </c>
      <c r="H54" s="161" t="s">
        <v>279</v>
      </c>
      <c r="J54" s="156"/>
      <c r="K54" s="156"/>
      <c r="L54" s="157"/>
      <c r="M54" s="157"/>
      <c r="Q54" s="193"/>
    </row>
    <row r="55" spans="1:17" s="84" customFormat="1" ht="50.25" customHeight="1" x14ac:dyDescent="0.3">
      <c r="A55" s="97"/>
      <c r="B55" s="99" t="s">
        <v>177</v>
      </c>
      <c r="C55" s="99" t="s">
        <v>132</v>
      </c>
      <c r="D55" s="161" t="s">
        <v>200</v>
      </c>
      <c r="E55" s="234">
        <v>1</v>
      </c>
      <c r="F55" s="234">
        <v>100000</v>
      </c>
      <c r="G55" s="234">
        <v>101580.73999999999</v>
      </c>
      <c r="H55" s="161" t="s">
        <v>279</v>
      </c>
      <c r="J55" s="156"/>
      <c r="K55" s="156"/>
      <c r="L55" s="157"/>
      <c r="M55" s="157"/>
      <c r="Q55" s="193"/>
    </row>
    <row r="56" spans="1:17" s="84" customFormat="1" ht="50.25" customHeight="1" x14ac:dyDescent="0.3">
      <c r="A56" s="97"/>
      <c r="B56" s="99" t="s">
        <v>178</v>
      </c>
      <c r="C56" s="99" t="s">
        <v>132</v>
      </c>
      <c r="D56" s="161" t="s">
        <v>200</v>
      </c>
      <c r="E56" s="234">
        <v>1</v>
      </c>
      <c r="F56" s="234">
        <v>100000</v>
      </c>
      <c r="G56" s="234">
        <v>101580.73999999999</v>
      </c>
      <c r="H56" s="161" t="s">
        <v>279</v>
      </c>
      <c r="J56" s="156"/>
      <c r="K56" s="156"/>
      <c r="L56" s="157"/>
      <c r="M56" s="157"/>
      <c r="Q56" s="193"/>
    </row>
    <row r="57" spans="1:17" s="84" customFormat="1" ht="50.25" customHeight="1" x14ac:dyDescent="0.3">
      <c r="A57" s="97"/>
      <c r="B57" s="99" t="s">
        <v>179</v>
      </c>
      <c r="C57" s="99" t="s">
        <v>132</v>
      </c>
      <c r="D57" s="161" t="s">
        <v>200</v>
      </c>
      <c r="E57" s="234">
        <v>1</v>
      </c>
      <c r="F57" s="234">
        <v>100000</v>
      </c>
      <c r="G57" s="234">
        <v>101580.73999999999</v>
      </c>
      <c r="H57" s="161" t="s">
        <v>279</v>
      </c>
      <c r="J57" s="156"/>
      <c r="K57" s="156"/>
      <c r="L57" s="157"/>
      <c r="M57" s="157"/>
      <c r="Q57" s="193"/>
    </row>
    <row r="58" spans="1:17" s="84" customFormat="1" ht="50.25" customHeight="1" x14ac:dyDescent="0.3">
      <c r="A58" s="97"/>
      <c r="B58" s="99" t="s">
        <v>180</v>
      </c>
      <c r="C58" s="99" t="s">
        <v>132</v>
      </c>
      <c r="D58" s="161" t="s">
        <v>200</v>
      </c>
      <c r="E58" s="234">
        <v>1</v>
      </c>
      <c r="F58" s="234">
        <v>100000</v>
      </c>
      <c r="G58" s="234">
        <v>101580.73999999999</v>
      </c>
      <c r="H58" s="161" t="s">
        <v>279</v>
      </c>
      <c r="J58" s="156"/>
      <c r="K58" s="156"/>
      <c r="L58" s="157"/>
      <c r="M58" s="157"/>
      <c r="Q58" s="193"/>
    </row>
    <row r="59" spans="1:17" s="84" customFormat="1" ht="50.25" customHeight="1" x14ac:dyDescent="0.3">
      <c r="A59" s="97"/>
      <c r="B59" s="99" t="s">
        <v>184</v>
      </c>
      <c r="C59" s="99" t="s">
        <v>106</v>
      </c>
      <c r="D59" s="161" t="s">
        <v>200</v>
      </c>
      <c r="E59" s="234">
        <v>1</v>
      </c>
      <c r="F59" s="234">
        <v>501000</v>
      </c>
      <c r="G59" s="234">
        <v>508823.83999999997</v>
      </c>
      <c r="H59" s="161" t="s">
        <v>279</v>
      </c>
      <c r="J59" s="156"/>
      <c r="K59" s="156"/>
      <c r="L59" s="157"/>
      <c r="M59" s="157"/>
      <c r="Q59" s="193"/>
    </row>
    <row r="60" spans="1:17" s="84" customFormat="1" ht="50.25" customHeight="1" x14ac:dyDescent="0.3">
      <c r="A60" s="97"/>
      <c r="B60" s="99" t="s">
        <v>188</v>
      </c>
      <c r="C60" s="99" t="s">
        <v>169</v>
      </c>
      <c r="D60" s="161" t="s">
        <v>200</v>
      </c>
      <c r="E60" s="234">
        <v>1</v>
      </c>
      <c r="F60" s="234">
        <v>50000</v>
      </c>
      <c r="G60" s="234">
        <v>50443.81</v>
      </c>
      <c r="H60" s="161" t="s">
        <v>279</v>
      </c>
      <c r="J60" s="156"/>
      <c r="K60" s="156"/>
      <c r="L60" s="157"/>
      <c r="M60" s="157"/>
      <c r="Q60" s="193"/>
    </row>
    <row r="61" spans="1:17" s="84" customFormat="1" ht="50.25" customHeight="1" x14ac:dyDescent="0.3">
      <c r="A61" s="97"/>
      <c r="B61" s="99" t="s">
        <v>189</v>
      </c>
      <c r="C61" s="99" t="s">
        <v>169</v>
      </c>
      <c r="D61" s="161" t="s">
        <v>200</v>
      </c>
      <c r="E61" s="234">
        <v>1</v>
      </c>
      <c r="F61" s="234">
        <v>50000</v>
      </c>
      <c r="G61" s="234">
        <v>50443.81</v>
      </c>
      <c r="H61" s="161" t="s">
        <v>279</v>
      </c>
      <c r="J61" s="156"/>
      <c r="K61" s="156"/>
      <c r="L61" s="157"/>
      <c r="M61" s="157"/>
      <c r="Q61" s="193"/>
    </row>
    <row r="62" spans="1:17" s="84" customFormat="1" ht="50.25" customHeight="1" x14ac:dyDescent="0.3">
      <c r="A62" s="97"/>
      <c r="B62" s="99" t="s">
        <v>190</v>
      </c>
      <c r="C62" s="99" t="s">
        <v>169</v>
      </c>
      <c r="D62" s="161" t="s">
        <v>200</v>
      </c>
      <c r="E62" s="234">
        <v>1</v>
      </c>
      <c r="F62" s="234">
        <v>50000</v>
      </c>
      <c r="G62" s="234">
        <v>50443.81</v>
      </c>
      <c r="H62" s="161" t="s">
        <v>279</v>
      </c>
      <c r="J62" s="156"/>
      <c r="K62" s="156"/>
      <c r="L62" s="157"/>
      <c r="M62" s="157"/>
      <c r="Q62" s="193"/>
    </row>
    <row r="63" spans="1:17" s="84" customFormat="1" ht="50.25" customHeight="1" x14ac:dyDescent="0.3">
      <c r="A63" s="97"/>
      <c r="B63" s="99" t="s">
        <v>185</v>
      </c>
      <c r="C63" s="99" t="s">
        <v>169</v>
      </c>
      <c r="D63" s="161" t="s">
        <v>200</v>
      </c>
      <c r="E63" s="234">
        <v>1</v>
      </c>
      <c r="F63" s="234">
        <v>50000</v>
      </c>
      <c r="G63" s="234">
        <v>50443.81</v>
      </c>
      <c r="H63" s="161" t="s">
        <v>279</v>
      </c>
      <c r="J63" s="156"/>
      <c r="K63" s="156"/>
      <c r="L63" s="157"/>
      <c r="M63" s="157"/>
      <c r="Q63" s="193"/>
    </row>
    <row r="64" spans="1:17" s="84" customFormat="1" ht="50.25" customHeight="1" x14ac:dyDescent="0.3">
      <c r="A64" s="97"/>
      <c r="B64" s="99" t="s">
        <v>187</v>
      </c>
      <c r="C64" s="99" t="s">
        <v>169</v>
      </c>
      <c r="D64" s="161" t="s">
        <v>200</v>
      </c>
      <c r="E64" s="234">
        <v>1</v>
      </c>
      <c r="F64" s="234">
        <v>50000</v>
      </c>
      <c r="G64" s="234">
        <v>50443.81</v>
      </c>
      <c r="H64" s="161" t="s">
        <v>279</v>
      </c>
      <c r="J64" s="156"/>
      <c r="K64" s="156"/>
      <c r="L64" s="157"/>
      <c r="M64" s="157"/>
      <c r="Q64" s="193"/>
    </row>
    <row r="65" spans="1:17" s="84" customFormat="1" ht="50.25" customHeight="1" x14ac:dyDescent="0.3">
      <c r="A65" s="97"/>
      <c r="B65" s="99" t="s">
        <v>191</v>
      </c>
      <c r="C65" s="99" t="s">
        <v>169</v>
      </c>
      <c r="D65" s="161" t="s">
        <v>200</v>
      </c>
      <c r="E65" s="234">
        <v>1</v>
      </c>
      <c r="F65" s="234">
        <v>50000</v>
      </c>
      <c r="G65" s="234">
        <v>50443.81</v>
      </c>
      <c r="H65" s="161" t="s">
        <v>279</v>
      </c>
      <c r="J65" s="156"/>
      <c r="K65" s="156"/>
      <c r="L65" s="157"/>
      <c r="M65" s="157"/>
      <c r="Q65" s="193"/>
    </row>
    <row r="66" spans="1:17" s="84" customFormat="1" ht="50.25" customHeight="1" x14ac:dyDescent="0.3">
      <c r="A66" s="97"/>
      <c r="B66" s="99" t="s">
        <v>186</v>
      </c>
      <c r="C66" s="99" t="s">
        <v>169</v>
      </c>
      <c r="D66" s="161" t="s">
        <v>200</v>
      </c>
      <c r="E66" s="234">
        <v>1</v>
      </c>
      <c r="F66" s="234">
        <v>50000</v>
      </c>
      <c r="G66" s="234">
        <v>50443.81</v>
      </c>
      <c r="H66" s="161" t="s">
        <v>279</v>
      </c>
      <c r="J66" s="156"/>
      <c r="K66" s="156"/>
      <c r="L66" s="157"/>
      <c r="M66" s="157"/>
      <c r="Q66" s="193"/>
    </row>
    <row r="67" spans="1:17" s="84" customFormat="1" ht="50.25" customHeight="1" x14ac:dyDescent="0.3">
      <c r="A67" s="97"/>
      <c r="B67" s="99" t="s">
        <v>352</v>
      </c>
      <c r="C67" s="99" t="s">
        <v>353</v>
      </c>
      <c r="D67" s="161" t="s">
        <v>278</v>
      </c>
      <c r="E67" s="234">
        <v>100</v>
      </c>
      <c r="F67" s="234">
        <v>100000</v>
      </c>
      <c r="G67" s="234">
        <v>101172.52</v>
      </c>
      <c r="H67" s="161" t="s">
        <v>279</v>
      </c>
      <c r="I67" s="156"/>
      <c r="J67" s="274"/>
      <c r="K67" s="156"/>
      <c r="L67" s="157"/>
      <c r="M67" s="157"/>
      <c r="Q67" s="193"/>
    </row>
    <row r="68" spans="1:17" s="84" customFormat="1" ht="50.25" customHeight="1" x14ac:dyDescent="0.3">
      <c r="A68" s="97"/>
      <c r="B68" s="99" t="s">
        <v>354</v>
      </c>
      <c r="C68" s="99" t="s">
        <v>101</v>
      </c>
      <c r="D68" s="161" t="s">
        <v>278</v>
      </c>
      <c r="E68" s="234">
        <v>50</v>
      </c>
      <c r="F68" s="234">
        <v>50000</v>
      </c>
      <c r="G68" s="234">
        <v>50586.26</v>
      </c>
      <c r="H68" s="161" t="s">
        <v>279</v>
      </c>
      <c r="I68" s="156"/>
      <c r="J68" s="274"/>
      <c r="K68" s="156"/>
      <c r="L68" s="157"/>
      <c r="M68" s="157"/>
      <c r="Q68" s="193"/>
    </row>
    <row r="69" spans="1:17" s="84" customFormat="1" ht="50.25" customHeight="1" x14ac:dyDescent="0.3">
      <c r="A69" s="97"/>
      <c r="B69" s="99" t="s">
        <v>344</v>
      </c>
      <c r="C69" s="99" t="s">
        <v>285</v>
      </c>
      <c r="D69" s="161" t="s">
        <v>278</v>
      </c>
      <c r="E69" s="234">
        <v>300</v>
      </c>
      <c r="F69" s="234">
        <v>300000</v>
      </c>
      <c r="G69" s="234">
        <v>302859.96000000002</v>
      </c>
      <c r="H69" s="161" t="s">
        <v>279</v>
      </c>
      <c r="I69" s="156"/>
      <c r="J69" s="274"/>
      <c r="K69" s="156"/>
      <c r="L69" s="157"/>
      <c r="M69" s="157"/>
      <c r="Q69" s="193"/>
    </row>
    <row r="70" spans="1:17" s="84" customFormat="1" ht="50.25" customHeight="1" x14ac:dyDescent="0.3">
      <c r="A70" s="97"/>
      <c r="B70" s="99" t="s">
        <v>344</v>
      </c>
      <c r="C70" s="99" t="s">
        <v>285</v>
      </c>
      <c r="D70" s="161" t="s">
        <v>278</v>
      </c>
      <c r="E70" s="234">
        <v>150</v>
      </c>
      <c r="F70" s="234">
        <v>150000</v>
      </c>
      <c r="G70" s="234">
        <v>151643.63</v>
      </c>
      <c r="H70" s="161" t="s">
        <v>279</v>
      </c>
      <c r="I70" s="156"/>
      <c r="J70" s="274"/>
      <c r="K70" s="156"/>
      <c r="L70" s="157"/>
      <c r="M70" s="157"/>
      <c r="Q70" s="193"/>
    </row>
    <row r="71" spans="1:17" s="84" customFormat="1" ht="50.25" customHeight="1" x14ac:dyDescent="0.3">
      <c r="A71" s="97"/>
      <c r="B71" s="99" t="s">
        <v>352</v>
      </c>
      <c r="C71" s="99" t="s">
        <v>353</v>
      </c>
      <c r="D71" s="161" t="s">
        <v>278</v>
      </c>
      <c r="E71" s="234">
        <v>55</v>
      </c>
      <c r="F71" s="234">
        <v>55000</v>
      </c>
      <c r="G71" s="234">
        <v>55603.170000000006</v>
      </c>
      <c r="H71" s="161" t="s">
        <v>279</v>
      </c>
      <c r="I71" s="156"/>
      <c r="J71" s="274"/>
      <c r="K71" s="156"/>
      <c r="L71" s="157"/>
      <c r="M71" s="157"/>
      <c r="Q71" s="193"/>
    </row>
    <row r="72" spans="1:17" s="84" customFormat="1" ht="50.25" customHeight="1" x14ac:dyDescent="0.3">
      <c r="A72" s="97"/>
      <c r="B72" s="99" t="s">
        <v>344</v>
      </c>
      <c r="C72" s="99" t="s">
        <v>285</v>
      </c>
      <c r="D72" s="161" t="s">
        <v>278</v>
      </c>
      <c r="E72" s="234">
        <v>150</v>
      </c>
      <c r="F72" s="234">
        <v>150000</v>
      </c>
      <c r="G72" s="234">
        <v>151623.08000000002</v>
      </c>
      <c r="H72" s="161" t="s">
        <v>279</v>
      </c>
      <c r="I72" s="156"/>
      <c r="J72" s="274"/>
      <c r="K72" s="156"/>
      <c r="L72" s="157"/>
      <c r="M72" s="157"/>
      <c r="Q72" s="193"/>
    </row>
    <row r="73" spans="1:17" s="84" customFormat="1" ht="50.25" customHeight="1" x14ac:dyDescent="0.3">
      <c r="A73" s="97"/>
      <c r="B73" s="99" t="s">
        <v>308</v>
      </c>
      <c r="C73" s="99" t="s">
        <v>309</v>
      </c>
      <c r="D73" s="161" t="s">
        <v>278</v>
      </c>
      <c r="E73" s="234">
        <v>200</v>
      </c>
      <c r="F73" s="234">
        <v>200000</v>
      </c>
      <c r="G73" s="234">
        <v>202080.34</v>
      </c>
      <c r="H73" s="161" t="s">
        <v>279</v>
      </c>
      <c r="I73" s="156"/>
      <c r="J73" s="274"/>
      <c r="K73" s="156"/>
      <c r="L73" s="157"/>
      <c r="M73" s="157"/>
      <c r="Q73" s="193"/>
    </row>
    <row r="74" spans="1:17" s="84" customFormat="1" ht="50.25" customHeight="1" x14ac:dyDescent="0.3">
      <c r="A74" s="97"/>
      <c r="B74" s="99" t="s">
        <v>310</v>
      </c>
      <c r="C74" s="99" t="s">
        <v>309</v>
      </c>
      <c r="D74" s="161" t="s">
        <v>278</v>
      </c>
      <c r="E74" s="234">
        <v>300</v>
      </c>
      <c r="F74" s="234">
        <v>300000</v>
      </c>
      <c r="G74" s="234">
        <v>303119.97000000003</v>
      </c>
      <c r="H74" s="161" t="s">
        <v>279</v>
      </c>
      <c r="I74" s="156"/>
      <c r="J74" s="274"/>
      <c r="K74" s="156"/>
      <c r="L74" s="157"/>
      <c r="M74" s="157"/>
      <c r="Q74" s="193"/>
    </row>
    <row r="75" spans="1:17" s="84" customFormat="1" ht="50.25" customHeight="1" x14ac:dyDescent="0.3">
      <c r="A75" s="97"/>
      <c r="B75" s="99" t="s">
        <v>311</v>
      </c>
      <c r="C75" s="99" t="s">
        <v>132</v>
      </c>
      <c r="D75" s="161" t="s">
        <v>200</v>
      </c>
      <c r="E75" s="234">
        <v>1</v>
      </c>
      <c r="F75" s="234">
        <v>100000</v>
      </c>
      <c r="G75" s="234">
        <v>100769.86</v>
      </c>
      <c r="H75" s="161" t="s">
        <v>279</v>
      </c>
      <c r="J75" s="156"/>
      <c r="K75" s="156"/>
      <c r="L75" s="157"/>
      <c r="M75" s="157"/>
      <c r="Q75" s="193"/>
    </row>
    <row r="76" spans="1:17" s="84" customFormat="1" ht="50.25" customHeight="1" x14ac:dyDescent="0.3">
      <c r="A76" s="97"/>
      <c r="B76" s="99" t="s">
        <v>312</v>
      </c>
      <c r="C76" s="99" t="s">
        <v>132</v>
      </c>
      <c r="D76" s="161" t="s">
        <v>200</v>
      </c>
      <c r="E76" s="234">
        <v>1</v>
      </c>
      <c r="F76" s="234">
        <v>100000</v>
      </c>
      <c r="G76" s="234">
        <v>100769.86</v>
      </c>
      <c r="H76" s="161" t="s">
        <v>279</v>
      </c>
      <c r="J76" s="156"/>
      <c r="K76" s="156"/>
      <c r="L76" s="157"/>
      <c r="M76" s="157"/>
      <c r="Q76" s="193"/>
    </row>
    <row r="77" spans="1:17" s="84" customFormat="1" ht="50.25" customHeight="1" x14ac:dyDescent="0.3">
      <c r="A77" s="97"/>
      <c r="B77" s="99" t="s">
        <v>313</v>
      </c>
      <c r="C77" s="99" t="s">
        <v>132</v>
      </c>
      <c r="D77" s="161" t="s">
        <v>200</v>
      </c>
      <c r="E77" s="234">
        <v>1</v>
      </c>
      <c r="F77" s="234">
        <v>100000</v>
      </c>
      <c r="G77" s="234">
        <v>100769.86</v>
      </c>
      <c r="H77" s="161" t="s">
        <v>279</v>
      </c>
      <c r="J77" s="156"/>
      <c r="K77" s="156"/>
      <c r="L77" s="157"/>
      <c r="M77" s="157"/>
      <c r="Q77" s="193"/>
    </row>
    <row r="78" spans="1:17" s="84" customFormat="1" ht="50.25" customHeight="1" x14ac:dyDescent="0.3">
      <c r="A78" s="97"/>
      <c r="B78" s="99" t="s">
        <v>314</v>
      </c>
      <c r="C78" s="99" t="s">
        <v>132</v>
      </c>
      <c r="D78" s="161" t="s">
        <v>200</v>
      </c>
      <c r="E78" s="234">
        <v>1</v>
      </c>
      <c r="F78" s="234">
        <v>100000</v>
      </c>
      <c r="G78" s="234">
        <v>100769.86</v>
      </c>
      <c r="H78" s="161" t="s">
        <v>279</v>
      </c>
      <c r="J78" s="156"/>
      <c r="K78" s="156"/>
      <c r="L78" s="157"/>
      <c r="M78" s="157"/>
      <c r="Q78" s="193"/>
    </row>
    <row r="79" spans="1:17" s="84" customFormat="1" ht="50.25" customHeight="1" x14ac:dyDescent="0.3">
      <c r="A79" s="97"/>
      <c r="B79" s="99" t="s">
        <v>315</v>
      </c>
      <c r="C79" s="99" t="s">
        <v>132</v>
      </c>
      <c r="D79" s="161" t="s">
        <v>200</v>
      </c>
      <c r="E79" s="234">
        <v>1</v>
      </c>
      <c r="F79" s="234">
        <v>100000</v>
      </c>
      <c r="G79" s="234">
        <v>100769.86</v>
      </c>
      <c r="H79" s="161" t="s">
        <v>279</v>
      </c>
      <c r="J79" s="156"/>
      <c r="K79" s="156"/>
      <c r="L79" s="157"/>
      <c r="M79" s="157"/>
      <c r="Q79" s="193"/>
    </row>
    <row r="80" spans="1:17" s="84" customFormat="1" ht="50.25" customHeight="1" x14ac:dyDescent="0.3">
      <c r="A80" s="97"/>
      <c r="B80" s="99" t="s">
        <v>316</v>
      </c>
      <c r="C80" s="99" t="s">
        <v>132</v>
      </c>
      <c r="D80" s="161" t="s">
        <v>200</v>
      </c>
      <c r="E80" s="234">
        <v>1</v>
      </c>
      <c r="F80" s="234">
        <v>100000</v>
      </c>
      <c r="G80" s="234">
        <v>100769.86</v>
      </c>
      <c r="H80" s="161" t="s">
        <v>279</v>
      </c>
      <c r="J80" s="156"/>
      <c r="K80" s="156"/>
      <c r="L80" s="157"/>
      <c r="M80" s="157"/>
      <c r="Q80" s="193"/>
    </row>
    <row r="81" spans="1:17" s="84" customFormat="1" ht="50.25" customHeight="1" x14ac:dyDescent="0.3">
      <c r="A81" s="97"/>
      <c r="B81" s="99" t="s">
        <v>317</v>
      </c>
      <c r="C81" s="99" t="s">
        <v>132</v>
      </c>
      <c r="D81" s="161" t="s">
        <v>200</v>
      </c>
      <c r="E81" s="234">
        <v>1</v>
      </c>
      <c r="F81" s="234">
        <v>100000</v>
      </c>
      <c r="G81" s="234">
        <v>100769.86</v>
      </c>
      <c r="H81" s="161" t="s">
        <v>279</v>
      </c>
      <c r="J81" s="156"/>
      <c r="K81" s="156"/>
      <c r="L81" s="157"/>
      <c r="M81" s="157"/>
      <c r="Q81" s="193"/>
    </row>
    <row r="82" spans="1:17" s="84" customFormat="1" ht="50.25" customHeight="1" x14ac:dyDescent="0.3">
      <c r="A82" s="97"/>
      <c r="B82" s="99" t="s">
        <v>318</v>
      </c>
      <c r="C82" s="99" t="s">
        <v>132</v>
      </c>
      <c r="D82" s="161" t="s">
        <v>200</v>
      </c>
      <c r="E82" s="234">
        <v>1</v>
      </c>
      <c r="F82" s="234">
        <v>100000</v>
      </c>
      <c r="G82" s="234">
        <v>100769.86</v>
      </c>
      <c r="H82" s="161" t="s">
        <v>279</v>
      </c>
      <c r="J82" s="156"/>
      <c r="K82" s="156"/>
      <c r="L82" s="157"/>
      <c r="M82" s="157"/>
      <c r="Q82" s="193"/>
    </row>
    <row r="83" spans="1:17" s="84" customFormat="1" ht="50.25" customHeight="1" x14ac:dyDescent="0.3">
      <c r="A83" s="97"/>
      <c r="B83" s="99" t="s">
        <v>319</v>
      </c>
      <c r="C83" s="99" t="s">
        <v>132</v>
      </c>
      <c r="D83" s="161" t="s">
        <v>200</v>
      </c>
      <c r="E83" s="234">
        <v>1</v>
      </c>
      <c r="F83" s="234">
        <v>100000</v>
      </c>
      <c r="G83" s="234">
        <v>100769.86</v>
      </c>
      <c r="H83" s="161" t="s">
        <v>279</v>
      </c>
      <c r="J83" s="156"/>
      <c r="K83" s="156"/>
      <c r="L83" s="157"/>
      <c r="M83" s="157"/>
      <c r="Q83" s="193"/>
    </row>
    <row r="84" spans="1:17" s="84" customFormat="1" ht="50.25" customHeight="1" x14ac:dyDescent="0.3">
      <c r="A84" s="97"/>
      <c r="B84" s="99" t="s">
        <v>320</v>
      </c>
      <c r="C84" s="99" t="s">
        <v>132</v>
      </c>
      <c r="D84" s="161" t="s">
        <v>200</v>
      </c>
      <c r="E84" s="234">
        <v>1</v>
      </c>
      <c r="F84" s="234">
        <v>100000</v>
      </c>
      <c r="G84" s="234">
        <v>100769.86</v>
      </c>
      <c r="H84" s="161" t="s">
        <v>279</v>
      </c>
      <c r="J84" s="156"/>
      <c r="K84" s="156"/>
      <c r="L84" s="157"/>
      <c r="M84" s="157"/>
      <c r="Q84" s="193"/>
    </row>
    <row r="85" spans="1:17" s="84" customFormat="1" ht="50.25" customHeight="1" x14ac:dyDescent="0.3">
      <c r="A85" s="97"/>
      <c r="B85" s="99" t="s">
        <v>321</v>
      </c>
      <c r="C85" s="99" t="s">
        <v>275</v>
      </c>
      <c r="D85" s="161" t="s">
        <v>200</v>
      </c>
      <c r="E85" s="234">
        <v>1</v>
      </c>
      <c r="F85" s="234">
        <v>50000</v>
      </c>
      <c r="G85" s="234">
        <v>50376.630000000005</v>
      </c>
      <c r="H85" s="161" t="s">
        <v>279</v>
      </c>
      <c r="J85" s="156"/>
      <c r="K85" s="156"/>
      <c r="L85" s="157"/>
      <c r="M85" s="157"/>
      <c r="Q85" s="193"/>
    </row>
    <row r="86" spans="1:17" s="84" customFormat="1" ht="50.25" customHeight="1" x14ac:dyDescent="0.3">
      <c r="A86" s="97"/>
      <c r="B86" s="99" t="s">
        <v>322</v>
      </c>
      <c r="C86" s="99" t="s">
        <v>275</v>
      </c>
      <c r="D86" s="161" t="s">
        <v>200</v>
      </c>
      <c r="E86" s="234">
        <v>1</v>
      </c>
      <c r="F86" s="234">
        <v>50000</v>
      </c>
      <c r="G86" s="234">
        <v>50376.630000000005</v>
      </c>
      <c r="H86" s="161" t="s">
        <v>279</v>
      </c>
      <c r="J86" s="156"/>
      <c r="K86" s="156"/>
      <c r="L86" s="157"/>
      <c r="M86" s="157"/>
      <c r="Q86" s="193"/>
    </row>
    <row r="87" spans="1:17" s="84" customFormat="1" ht="50.25" customHeight="1" x14ac:dyDescent="0.3">
      <c r="A87" s="97"/>
      <c r="B87" s="99" t="s">
        <v>323</v>
      </c>
      <c r="C87" s="99" t="s">
        <v>275</v>
      </c>
      <c r="D87" s="161" t="s">
        <v>200</v>
      </c>
      <c r="E87" s="234">
        <v>1</v>
      </c>
      <c r="F87" s="234">
        <v>50000</v>
      </c>
      <c r="G87" s="234">
        <v>50376.630000000005</v>
      </c>
      <c r="H87" s="161" t="s">
        <v>279</v>
      </c>
      <c r="J87" s="156"/>
      <c r="K87" s="156"/>
      <c r="L87" s="157"/>
      <c r="M87" s="157"/>
      <c r="Q87" s="193"/>
    </row>
    <row r="88" spans="1:17" s="43" customFormat="1" ht="42.9" customHeight="1" x14ac:dyDescent="0.3">
      <c r="A88" s="97"/>
      <c r="B88" s="99" t="s">
        <v>324</v>
      </c>
      <c r="C88" s="99" t="s">
        <v>275</v>
      </c>
      <c r="D88" s="161" t="s">
        <v>200</v>
      </c>
      <c r="E88" s="234">
        <v>1</v>
      </c>
      <c r="F88" s="234">
        <v>50000</v>
      </c>
      <c r="G88" s="234">
        <v>50376.630000000005</v>
      </c>
      <c r="H88" s="161" t="s">
        <v>279</v>
      </c>
      <c r="J88" s="156"/>
      <c r="K88" s="156"/>
      <c r="L88" s="157"/>
      <c r="M88" s="157"/>
      <c r="N88" s="84"/>
      <c r="O88" s="84"/>
      <c r="P88" s="84"/>
      <c r="Q88" s="193"/>
    </row>
    <row r="89" spans="1:17" s="43" customFormat="1" ht="42.9" customHeight="1" x14ac:dyDescent="0.3">
      <c r="A89" s="97"/>
      <c r="B89" s="99" t="s">
        <v>325</v>
      </c>
      <c r="C89" s="99" t="s">
        <v>275</v>
      </c>
      <c r="D89" s="161" t="s">
        <v>200</v>
      </c>
      <c r="E89" s="234">
        <v>1</v>
      </c>
      <c r="F89" s="234">
        <v>50000</v>
      </c>
      <c r="G89" s="234">
        <v>50376.630000000005</v>
      </c>
      <c r="H89" s="161" t="s">
        <v>279</v>
      </c>
      <c r="J89" s="156"/>
      <c r="K89" s="156"/>
      <c r="L89" s="157"/>
      <c r="M89" s="157"/>
      <c r="N89" s="84"/>
      <c r="O89" s="84"/>
      <c r="P89" s="84"/>
      <c r="Q89" s="193"/>
    </row>
    <row r="90" spans="1:17" s="43" customFormat="1" ht="42.9" customHeight="1" x14ac:dyDescent="0.3">
      <c r="A90" s="97"/>
      <c r="B90" s="99" t="s">
        <v>326</v>
      </c>
      <c r="C90" s="99" t="s">
        <v>275</v>
      </c>
      <c r="D90" s="161" t="s">
        <v>200</v>
      </c>
      <c r="E90" s="234">
        <v>1</v>
      </c>
      <c r="F90" s="234">
        <v>50000</v>
      </c>
      <c r="G90" s="234">
        <v>50376.630000000005</v>
      </c>
      <c r="H90" s="161" t="s">
        <v>279</v>
      </c>
      <c r="J90" s="156"/>
      <c r="K90" s="156"/>
      <c r="L90" s="157"/>
      <c r="M90" s="157"/>
      <c r="N90" s="84"/>
      <c r="O90" s="84"/>
      <c r="P90" s="84"/>
      <c r="Q90" s="193"/>
    </row>
    <row r="91" spans="1:17" s="43" customFormat="1" ht="42.9" customHeight="1" x14ac:dyDescent="0.3">
      <c r="A91" s="97"/>
      <c r="B91" s="99" t="s">
        <v>327</v>
      </c>
      <c r="C91" s="99" t="s">
        <v>275</v>
      </c>
      <c r="D91" s="161" t="s">
        <v>200</v>
      </c>
      <c r="E91" s="234">
        <v>1</v>
      </c>
      <c r="F91" s="234">
        <v>50000</v>
      </c>
      <c r="G91" s="234">
        <v>50376.630000000005</v>
      </c>
      <c r="H91" s="161" t="s">
        <v>279</v>
      </c>
      <c r="J91" s="156"/>
      <c r="K91" s="156"/>
      <c r="L91" s="157"/>
      <c r="M91" s="157"/>
      <c r="N91" s="84"/>
      <c r="O91" s="84"/>
      <c r="P91" s="84"/>
      <c r="Q91" s="193"/>
    </row>
    <row r="92" spans="1:17" s="43" customFormat="1" ht="42.9" customHeight="1" x14ac:dyDescent="0.3">
      <c r="A92" s="97"/>
      <c r="B92" s="99" t="s">
        <v>328</v>
      </c>
      <c r="C92" s="99" t="s">
        <v>275</v>
      </c>
      <c r="D92" s="161" t="s">
        <v>200</v>
      </c>
      <c r="E92" s="234">
        <v>1</v>
      </c>
      <c r="F92" s="234">
        <v>50000</v>
      </c>
      <c r="G92" s="234">
        <v>50376.630000000005</v>
      </c>
      <c r="H92" s="161" t="s">
        <v>279</v>
      </c>
      <c r="J92" s="156"/>
      <c r="K92" s="156"/>
      <c r="L92" s="157"/>
      <c r="M92" s="157"/>
      <c r="N92" s="84"/>
      <c r="O92" s="84"/>
      <c r="P92" s="84"/>
      <c r="Q92" s="193"/>
    </row>
    <row r="93" spans="1:17" s="43" customFormat="1" ht="42.9" customHeight="1" x14ac:dyDescent="0.3">
      <c r="A93" s="97"/>
      <c r="B93" s="99" t="s">
        <v>329</v>
      </c>
      <c r="C93" s="99" t="s">
        <v>275</v>
      </c>
      <c r="D93" s="161" t="s">
        <v>200</v>
      </c>
      <c r="E93" s="234">
        <v>1</v>
      </c>
      <c r="F93" s="234">
        <v>50000</v>
      </c>
      <c r="G93" s="234">
        <v>50376.630000000005</v>
      </c>
      <c r="H93" s="161" t="s">
        <v>279</v>
      </c>
      <c r="J93" s="156"/>
      <c r="K93" s="156"/>
      <c r="L93" s="157"/>
      <c r="M93" s="157"/>
      <c r="N93" s="84"/>
      <c r="O93" s="84"/>
      <c r="P93" s="84"/>
      <c r="Q93" s="193"/>
    </row>
    <row r="94" spans="1:17" s="43" customFormat="1" ht="42.9" customHeight="1" x14ac:dyDescent="0.3">
      <c r="A94" s="97"/>
      <c r="B94" s="99" t="s">
        <v>330</v>
      </c>
      <c r="C94" s="99" t="s">
        <v>275</v>
      </c>
      <c r="D94" s="161" t="s">
        <v>200</v>
      </c>
      <c r="E94" s="234">
        <v>1</v>
      </c>
      <c r="F94" s="234">
        <v>50000</v>
      </c>
      <c r="G94" s="234">
        <v>50376.630000000005</v>
      </c>
      <c r="H94" s="161" t="s">
        <v>279</v>
      </c>
      <c r="J94" s="156"/>
      <c r="K94" s="156"/>
      <c r="L94" s="157"/>
      <c r="M94" s="157"/>
      <c r="N94" s="84"/>
      <c r="O94" s="84"/>
      <c r="P94" s="84"/>
      <c r="Q94" s="193"/>
    </row>
    <row r="95" spans="1:17" s="43" customFormat="1" ht="42.9" customHeight="1" x14ac:dyDescent="0.3">
      <c r="A95" s="97"/>
      <c r="B95" s="99" t="s">
        <v>331</v>
      </c>
      <c r="C95" s="99" t="s">
        <v>275</v>
      </c>
      <c r="D95" s="161" t="s">
        <v>200</v>
      </c>
      <c r="E95" s="234">
        <v>1</v>
      </c>
      <c r="F95" s="234">
        <v>50000</v>
      </c>
      <c r="G95" s="234">
        <v>50376.630000000005</v>
      </c>
      <c r="H95" s="161" t="s">
        <v>279</v>
      </c>
      <c r="J95" s="156"/>
      <c r="K95" s="156"/>
      <c r="L95" s="157"/>
      <c r="M95" s="157"/>
      <c r="N95" s="84"/>
      <c r="O95" s="84"/>
      <c r="P95" s="84"/>
      <c r="Q95" s="193"/>
    </row>
    <row r="96" spans="1:17" s="43" customFormat="1" ht="42.9" customHeight="1" x14ac:dyDescent="0.3">
      <c r="A96" s="97"/>
      <c r="B96" s="99" t="s">
        <v>332</v>
      </c>
      <c r="C96" s="99" t="s">
        <v>275</v>
      </c>
      <c r="D96" s="161" t="s">
        <v>200</v>
      </c>
      <c r="E96" s="234">
        <v>1</v>
      </c>
      <c r="F96" s="234">
        <v>50000</v>
      </c>
      <c r="G96" s="234">
        <v>50376.630000000005</v>
      </c>
      <c r="H96" s="161" t="s">
        <v>279</v>
      </c>
      <c r="J96" s="156"/>
      <c r="K96" s="156"/>
      <c r="L96" s="157"/>
      <c r="M96" s="157"/>
      <c r="N96" s="84"/>
      <c r="O96" s="84"/>
      <c r="P96" s="84"/>
      <c r="Q96" s="193"/>
    </row>
    <row r="97" spans="1:17" s="43" customFormat="1" ht="42.9" customHeight="1" x14ac:dyDescent="0.3">
      <c r="A97" s="97"/>
      <c r="B97" s="99" t="s">
        <v>333</v>
      </c>
      <c r="C97" s="99" t="s">
        <v>275</v>
      </c>
      <c r="D97" s="161" t="s">
        <v>200</v>
      </c>
      <c r="E97" s="234">
        <v>1</v>
      </c>
      <c r="F97" s="234">
        <v>50000</v>
      </c>
      <c r="G97" s="234">
        <v>50376.630000000005</v>
      </c>
      <c r="H97" s="161" t="s">
        <v>279</v>
      </c>
      <c r="J97" s="156"/>
      <c r="K97" s="156"/>
      <c r="L97" s="157"/>
      <c r="M97" s="157"/>
      <c r="N97" s="84"/>
      <c r="O97" s="84"/>
      <c r="P97" s="84"/>
      <c r="Q97" s="193"/>
    </row>
    <row r="98" spans="1:17" s="43" customFormat="1" ht="42.9" customHeight="1" x14ac:dyDescent="0.3">
      <c r="A98" s="97"/>
      <c r="B98" s="99" t="s">
        <v>334</v>
      </c>
      <c r="C98" s="99" t="s">
        <v>275</v>
      </c>
      <c r="D98" s="161" t="s">
        <v>200</v>
      </c>
      <c r="E98" s="234">
        <v>1</v>
      </c>
      <c r="F98" s="234">
        <v>50000</v>
      </c>
      <c r="G98" s="234">
        <v>50376.630000000005</v>
      </c>
      <c r="H98" s="161" t="s">
        <v>279</v>
      </c>
      <c r="J98" s="156"/>
      <c r="K98" s="156"/>
      <c r="L98" s="157"/>
      <c r="M98" s="157"/>
      <c r="N98" s="84"/>
      <c r="O98" s="84"/>
      <c r="P98" s="84"/>
      <c r="Q98" s="193"/>
    </row>
    <row r="99" spans="1:17" s="43" customFormat="1" ht="42.9" customHeight="1" x14ac:dyDescent="0.3">
      <c r="A99" s="97"/>
      <c r="B99" s="99" t="s">
        <v>335</v>
      </c>
      <c r="C99" s="99" t="s">
        <v>275</v>
      </c>
      <c r="D99" s="161" t="s">
        <v>200</v>
      </c>
      <c r="E99" s="234">
        <v>1</v>
      </c>
      <c r="F99" s="234">
        <v>50000</v>
      </c>
      <c r="G99" s="234">
        <v>50376.630000000005</v>
      </c>
      <c r="H99" s="161" t="s">
        <v>279</v>
      </c>
      <c r="J99" s="156"/>
      <c r="K99" s="156"/>
      <c r="L99" s="157"/>
      <c r="M99" s="157"/>
      <c r="N99" s="84"/>
      <c r="O99" s="84"/>
      <c r="P99" s="84"/>
      <c r="Q99" s="193"/>
    </row>
    <row r="100" spans="1:17" s="43" customFormat="1" ht="42.9" customHeight="1" x14ac:dyDescent="0.3">
      <c r="A100" s="97"/>
      <c r="B100" s="99" t="s">
        <v>336</v>
      </c>
      <c r="C100" s="99" t="s">
        <v>275</v>
      </c>
      <c r="D100" s="161" t="s">
        <v>200</v>
      </c>
      <c r="E100" s="234">
        <v>1</v>
      </c>
      <c r="F100" s="234">
        <v>50000</v>
      </c>
      <c r="G100" s="234">
        <v>50376.630000000005</v>
      </c>
      <c r="H100" s="161" t="s">
        <v>279</v>
      </c>
      <c r="J100" s="156"/>
      <c r="K100" s="156"/>
      <c r="L100" s="157"/>
      <c r="M100" s="157"/>
      <c r="N100" s="84"/>
      <c r="O100" s="84"/>
      <c r="P100" s="84"/>
      <c r="Q100" s="193"/>
    </row>
    <row r="101" spans="1:17" s="43" customFormat="1" ht="42.9" customHeight="1" x14ac:dyDescent="0.3">
      <c r="A101" s="97"/>
      <c r="B101" s="99" t="s">
        <v>337</v>
      </c>
      <c r="C101" s="99" t="s">
        <v>275</v>
      </c>
      <c r="D101" s="161" t="s">
        <v>200</v>
      </c>
      <c r="E101" s="234">
        <v>1</v>
      </c>
      <c r="F101" s="234">
        <v>100000</v>
      </c>
      <c r="G101" s="234">
        <v>100753.25</v>
      </c>
      <c r="H101" s="161" t="s">
        <v>279</v>
      </c>
      <c r="J101" s="156"/>
      <c r="K101" s="156"/>
      <c r="L101" s="157"/>
      <c r="M101" s="157"/>
      <c r="N101" s="84"/>
      <c r="O101" s="84"/>
      <c r="P101" s="84"/>
      <c r="Q101" s="193"/>
    </row>
    <row r="102" spans="1:17" s="43" customFormat="1" ht="42.9" customHeight="1" x14ac:dyDescent="0.3">
      <c r="A102" s="97"/>
      <c r="B102" s="99" t="s">
        <v>338</v>
      </c>
      <c r="C102" s="99" t="s">
        <v>275</v>
      </c>
      <c r="D102" s="161" t="s">
        <v>200</v>
      </c>
      <c r="E102" s="234">
        <v>1</v>
      </c>
      <c r="F102" s="234">
        <v>100000</v>
      </c>
      <c r="G102" s="234">
        <v>100753.25</v>
      </c>
      <c r="H102" s="161" t="s">
        <v>279</v>
      </c>
      <c r="J102" s="156"/>
      <c r="K102" s="156"/>
      <c r="L102" s="157"/>
      <c r="M102" s="157"/>
      <c r="N102" s="84"/>
      <c r="O102" s="84"/>
      <c r="P102" s="84"/>
      <c r="Q102" s="193"/>
    </row>
    <row r="103" spans="1:17" s="43" customFormat="1" ht="42.9" customHeight="1" x14ac:dyDescent="0.3">
      <c r="A103" s="97"/>
      <c r="B103" s="99" t="s">
        <v>339</v>
      </c>
      <c r="C103" s="99" t="s">
        <v>275</v>
      </c>
      <c r="D103" s="161" t="s">
        <v>200</v>
      </c>
      <c r="E103" s="234">
        <v>1</v>
      </c>
      <c r="F103" s="234">
        <v>100000</v>
      </c>
      <c r="G103" s="234">
        <v>100753.25</v>
      </c>
      <c r="H103" s="161" t="s">
        <v>279</v>
      </c>
      <c r="J103" s="156"/>
      <c r="K103" s="156"/>
      <c r="L103" s="157"/>
      <c r="M103" s="157"/>
      <c r="N103" s="84"/>
      <c r="O103" s="84"/>
      <c r="P103" s="84"/>
      <c r="Q103" s="193"/>
    </row>
    <row r="104" spans="1:17" s="43" customFormat="1" ht="42.9" customHeight="1" x14ac:dyDescent="0.3">
      <c r="A104" s="97"/>
      <c r="B104" s="99" t="s">
        <v>340</v>
      </c>
      <c r="C104" s="99" t="s">
        <v>275</v>
      </c>
      <c r="D104" s="161" t="s">
        <v>200</v>
      </c>
      <c r="E104" s="234">
        <v>1</v>
      </c>
      <c r="F104" s="234">
        <v>100000</v>
      </c>
      <c r="G104" s="234">
        <v>100753.25</v>
      </c>
      <c r="H104" s="161" t="s">
        <v>279</v>
      </c>
      <c r="J104" s="156"/>
      <c r="K104" s="156"/>
      <c r="L104" s="157"/>
      <c r="M104" s="157"/>
      <c r="N104" s="84"/>
      <c r="O104" s="84"/>
      <c r="P104" s="84"/>
      <c r="Q104" s="193"/>
    </row>
    <row r="105" spans="1:17" s="43" customFormat="1" ht="42.9" customHeight="1" x14ac:dyDescent="0.3">
      <c r="A105" s="97"/>
      <c r="B105" s="99" t="s">
        <v>341</v>
      </c>
      <c r="C105" s="99" t="s">
        <v>275</v>
      </c>
      <c r="D105" s="161" t="s">
        <v>200</v>
      </c>
      <c r="E105" s="234">
        <v>1</v>
      </c>
      <c r="F105" s="234">
        <v>100000</v>
      </c>
      <c r="G105" s="234">
        <v>100753.25</v>
      </c>
      <c r="H105" s="161" t="s">
        <v>279</v>
      </c>
      <c r="J105" s="156"/>
      <c r="K105" s="156"/>
      <c r="L105" s="157"/>
      <c r="M105" s="157"/>
      <c r="N105" s="84"/>
      <c r="O105" s="84"/>
      <c r="P105" s="84"/>
      <c r="Q105" s="193"/>
    </row>
    <row r="106" spans="1:17" s="43" customFormat="1" ht="42.9" customHeight="1" x14ac:dyDescent="0.3">
      <c r="A106" s="97"/>
      <c r="B106" s="99" t="s">
        <v>342</v>
      </c>
      <c r="C106" s="99" t="s">
        <v>275</v>
      </c>
      <c r="D106" s="161" t="s">
        <v>200</v>
      </c>
      <c r="E106" s="234">
        <v>1</v>
      </c>
      <c r="F106" s="234">
        <v>100000</v>
      </c>
      <c r="G106" s="234">
        <v>100753.25</v>
      </c>
      <c r="H106" s="161" t="s">
        <v>279</v>
      </c>
      <c r="J106" s="156"/>
      <c r="K106" s="156"/>
      <c r="L106" s="157"/>
      <c r="M106" s="157"/>
      <c r="N106" s="84"/>
      <c r="O106" s="84"/>
      <c r="P106" s="84"/>
      <c r="Q106" s="193"/>
    </row>
    <row r="107" spans="1:17" s="43" customFormat="1" ht="42.9" customHeight="1" x14ac:dyDescent="0.3">
      <c r="A107" s="97"/>
      <c r="B107" s="99" t="s">
        <v>343</v>
      </c>
      <c r="C107" s="99" t="s">
        <v>275</v>
      </c>
      <c r="D107" s="161" t="s">
        <v>200</v>
      </c>
      <c r="E107" s="234">
        <v>1</v>
      </c>
      <c r="F107" s="234">
        <v>100000</v>
      </c>
      <c r="G107" s="234">
        <v>100753.25</v>
      </c>
      <c r="H107" s="161" t="s">
        <v>279</v>
      </c>
      <c r="J107" s="156"/>
      <c r="K107" s="156"/>
      <c r="L107" s="157"/>
      <c r="M107" s="157"/>
      <c r="N107" s="84"/>
      <c r="O107" s="84"/>
      <c r="P107" s="84"/>
      <c r="Q107" s="193"/>
    </row>
    <row r="108" spans="1:17" s="43" customFormat="1" ht="42.9" customHeight="1" x14ac:dyDescent="0.3">
      <c r="A108" s="97"/>
      <c r="B108" s="99" t="s">
        <v>212</v>
      </c>
      <c r="C108" s="99" t="s">
        <v>106</v>
      </c>
      <c r="D108" s="161" t="s">
        <v>200</v>
      </c>
      <c r="E108" s="234">
        <v>1</v>
      </c>
      <c r="F108" s="234">
        <v>501000</v>
      </c>
      <c r="G108" s="234">
        <v>504500.15</v>
      </c>
      <c r="H108" s="161" t="s">
        <v>279</v>
      </c>
      <c r="J108" s="156"/>
      <c r="K108" s="156"/>
      <c r="L108" s="157"/>
      <c r="M108" s="157"/>
      <c r="N108" s="84"/>
      <c r="O108" s="84"/>
      <c r="P108" s="84"/>
      <c r="Q108" s="193"/>
    </row>
    <row r="109" spans="1:17" s="43" customFormat="1" ht="42.9" customHeight="1" x14ac:dyDescent="0.3">
      <c r="A109" s="97"/>
      <c r="B109" s="99" t="s">
        <v>213</v>
      </c>
      <c r="C109" s="99" t="s">
        <v>106</v>
      </c>
      <c r="D109" s="161" t="s">
        <v>200</v>
      </c>
      <c r="E109" s="234">
        <v>1</v>
      </c>
      <c r="F109" s="234">
        <v>501000</v>
      </c>
      <c r="G109" s="234">
        <v>504500.15</v>
      </c>
      <c r="H109" s="161" t="s">
        <v>279</v>
      </c>
      <c r="J109" s="156"/>
      <c r="K109" s="156"/>
      <c r="L109" s="157"/>
      <c r="M109" s="157"/>
      <c r="N109" s="84"/>
      <c r="O109" s="84"/>
      <c r="P109" s="84"/>
      <c r="Q109" s="193"/>
    </row>
    <row r="110" spans="1:17" s="43" customFormat="1" ht="42.9" customHeight="1" x14ac:dyDescent="0.3">
      <c r="A110" s="97"/>
      <c r="B110" s="99" t="s">
        <v>276</v>
      </c>
      <c r="C110" s="99" t="s">
        <v>263</v>
      </c>
      <c r="D110" s="161" t="s">
        <v>278</v>
      </c>
      <c r="E110" s="234">
        <v>300</v>
      </c>
      <c r="F110" s="234">
        <v>300000</v>
      </c>
      <c r="G110" s="234">
        <v>302095.35000000003</v>
      </c>
      <c r="H110" s="161" t="s">
        <v>279</v>
      </c>
      <c r="I110" s="156"/>
      <c r="J110" s="274"/>
      <c r="K110" s="156"/>
      <c r="L110" s="157"/>
      <c r="M110" s="157"/>
      <c r="N110" s="84"/>
      <c r="O110" s="84"/>
      <c r="P110" s="84"/>
      <c r="Q110" s="193"/>
    </row>
    <row r="111" spans="1:17" s="43" customFormat="1" ht="42.9" customHeight="1" x14ac:dyDescent="0.3">
      <c r="A111" s="97"/>
      <c r="B111" s="99" t="s">
        <v>345</v>
      </c>
      <c r="C111" s="99" t="s">
        <v>346</v>
      </c>
      <c r="D111" s="161" t="s">
        <v>278</v>
      </c>
      <c r="E111" s="234">
        <v>11</v>
      </c>
      <c r="F111" s="234">
        <v>11000</v>
      </c>
      <c r="G111" s="234">
        <v>11065.87</v>
      </c>
      <c r="H111" s="161" t="s">
        <v>279</v>
      </c>
      <c r="I111" s="156"/>
      <c r="J111" s="274"/>
      <c r="K111" s="156"/>
      <c r="L111" s="157"/>
      <c r="M111" s="157"/>
      <c r="N111" s="84"/>
      <c r="O111" s="84"/>
      <c r="P111" s="84"/>
      <c r="Q111" s="193"/>
    </row>
    <row r="112" spans="1:17" s="43" customFormat="1" ht="42.9" customHeight="1" x14ac:dyDescent="0.3">
      <c r="A112" s="97"/>
      <c r="B112" s="99" t="s">
        <v>344</v>
      </c>
      <c r="C112" s="99" t="s">
        <v>285</v>
      </c>
      <c r="D112" s="161" t="s">
        <v>278</v>
      </c>
      <c r="E112" s="234">
        <v>83</v>
      </c>
      <c r="F112" s="234">
        <v>83000</v>
      </c>
      <c r="G112" s="234">
        <v>83500.260000000009</v>
      </c>
      <c r="H112" s="161" t="s">
        <v>279</v>
      </c>
      <c r="I112" s="156"/>
      <c r="J112" s="274"/>
      <c r="K112" s="156"/>
      <c r="L112" s="157"/>
      <c r="M112" s="157"/>
      <c r="N112" s="84"/>
      <c r="O112" s="84"/>
      <c r="P112" s="84"/>
      <c r="Q112" s="193"/>
    </row>
    <row r="113" spans="1:17" s="43" customFormat="1" ht="42.9" customHeight="1" x14ac:dyDescent="0.3">
      <c r="A113" s="97"/>
      <c r="B113" s="99" t="s">
        <v>347</v>
      </c>
      <c r="C113" s="99" t="s">
        <v>101</v>
      </c>
      <c r="D113" s="161" t="s">
        <v>278</v>
      </c>
      <c r="E113" s="234">
        <v>40</v>
      </c>
      <c r="F113" s="234">
        <v>40000</v>
      </c>
      <c r="G113" s="234">
        <v>39056</v>
      </c>
      <c r="H113" s="161" t="s">
        <v>357</v>
      </c>
      <c r="I113" s="156"/>
      <c r="J113" s="274"/>
      <c r="K113" s="156"/>
      <c r="L113" s="157"/>
      <c r="M113" s="157"/>
      <c r="N113" s="84"/>
      <c r="O113" s="84"/>
      <c r="P113" s="84"/>
      <c r="Q113" s="193"/>
    </row>
    <row r="114" spans="1:17" s="43" customFormat="1" ht="42.9" customHeight="1" x14ac:dyDescent="0.3">
      <c r="A114" s="97"/>
      <c r="B114" s="99" t="s">
        <v>182</v>
      </c>
      <c r="C114" s="99" t="s">
        <v>102</v>
      </c>
      <c r="D114" s="161" t="s">
        <v>200</v>
      </c>
      <c r="E114" s="234">
        <v>1</v>
      </c>
      <c r="F114" s="234">
        <v>500000</v>
      </c>
      <c r="G114" s="234">
        <v>502260.74</v>
      </c>
      <c r="H114" s="161" t="s">
        <v>279</v>
      </c>
      <c r="J114" s="156"/>
      <c r="K114" s="156"/>
      <c r="L114" s="157"/>
      <c r="M114" s="157"/>
      <c r="N114" s="84"/>
      <c r="O114" s="84"/>
      <c r="P114" s="84"/>
      <c r="Q114" s="193"/>
    </row>
    <row r="115" spans="1:17" s="43" customFormat="1" ht="42.9" customHeight="1" x14ac:dyDescent="0.3">
      <c r="A115" s="97"/>
      <c r="B115" s="99" t="s">
        <v>203</v>
      </c>
      <c r="C115" s="99" t="s">
        <v>285</v>
      </c>
      <c r="D115" s="161" t="s">
        <v>278</v>
      </c>
      <c r="E115" s="234">
        <v>1700</v>
      </c>
      <c r="F115" s="234">
        <v>1700000</v>
      </c>
      <c r="G115" s="234">
        <v>1707451.56</v>
      </c>
      <c r="H115" s="161" t="s">
        <v>279</v>
      </c>
      <c r="I115" s="156"/>
      <c r="J115" s="274"/>
      <c r="K115" s="156"/>
      <c r="L115" s="157"/>
      <c r="M115" s="157"/>
      <c r="N115" s="84"/>
      <c r="O115" s="84"/>
      <c r="P115" s="84"/>
      <c r="Q115" s="193"/>
    </row>
    <row r="116" spans="1:17" s="43" customFormat="1" ht="42.9" customHeight="1" x14ac:dyDescent="0.3">
      <c r="A116" s="97"/>
      <c r="B116" s="99" t="s">
        <v>181</v>
      </c>
      <c r="C116" s="99" t="s">
        <v>102</v>
      </c>
      <c r="D116" s="161" t="s">
        <v>200</v>
      </c>
      <c r="E116" s="234">
        <v>1</v>
      </c>
      <c r="F116" s="234">
        <v>500000</v>
      </c>
      <c r="G116" s="234">
        <v>502055.27</v>
      </c>
      <c r="H116" s="161" t="s">
        <v>279</v>
      </c>
      <c r="J116" s="156"/>
      <c r="K116" s="156"/>
      <c r="L116" s="157"/>
      <c r="M116" s="157"/>
      <c r="N116" s="84"/>
      <c r="O116" s="84"/>
      <c r="P116" s="84"/>
      <c r="Q116" s="193"/>
    </row>
    <row r="117" spans="1:17" s="43" customFormat="1" ht="42.9" customHeight="1" x14ac:dyDescent="0.3">
      <c r="A117" s="97"/>
      <c r="B117" s="99" t="s">
        <v>344</v>
      </c>
      <c r="C117" s="99" t="s">
        <v>285</v>
      </c>
      <c r="D117" s="161" t="s">
        <v>278</v>
      </c>
      <c r="E117" s="234">
        <v>409</v>
      </c>
      <c r="F117" s="234">
        <v>409000</v>
      </c>
      <c r="G117" s="234">
        <v>410680.43</v>
      </c>
      <c r="H117" s="161" t="s">
        <v>279</v>
      </c>
      <c r="I117" s="156"/>
      <c r="J117" s="274"/>
      <c r="K117" s="156"/>
      <c r="L117" s="157"/>
      <c r="M117" s="157"/>
      <c r="N117" s="84"/>
      <c r="O117" s="84"/>
      <c r="P117" s="84"/>
      <c r="Q117" s="193"/>
    </row>
    <row r="118" spans="1:17" s="43" customFormat="1" ht="42.9" customHeight="1" x14ac:dyDescent="0.3">
      <c r="A118" s="97"/>
      <c r="B118" s="99" t="s">
        <v>345</v>
      </c>
      <c r="C118" s="99" t="s">
        <v>346</v>
      </c>
      <c r="D118" s="161" t="s">
        <v>278</v>
      </c>
      <c r="E118" s="234">
        <v>19</v>
      </c>
      <c r="F118" s="234">
        <v>19000</v>
      </c>
      <c r="G118" s="234">
        <v>17672.11</v>
      </c>
      <c r="H118" s="161" t="s">
        <v>357</v>
      </c>
      <c r="I118" s="156"/>
      <c r="J118" s="274"/>
      <c r="K118" s="156"/>
      <c r="L118" s="157"/>
      <c r="M118" s="157"/>
      <c r="N118" s="84"/>
      <c r="O118" s="84"/>
      <c r="P118" s="84"/>
      <c r="Q118" s="193"/>
    </row>
    <row r="119" spans="1:17" s="43" customFormat="1" ht="42.9" customHeight="1" x14ac:dyDescent="0.3">
      <c r="A119" s="97"/>
      <c r="B119" s="99" t="s">
        <v>362</v>
      </c>
      <c r="C119" s="99" t="s">
        <v>363</v>
      </c>
      <c r="D119" s="161" t="s">
        <v>278</v>
      </c>
      <c r="E119" s="234">
        <v>25</v>
      </c>
      <c r="F119" s="234">
        <v>25000</v>
      </c>
      <c r="G119" s="234">
        <v>23722.440000000002</v>
      </c>
      <c r="H119" s="161" t="s">
        <v>357</v>
      </c>
      <c r="I119" s="156"/>
      <c r="J119" s="274"/>
      <c r="K119" s="156"/>
      <c r="L119" s="157"/>
      <c r="M119" s="157"/>
      <c r="N119" s="84"/>
      <c r="O119" s="84"/>
      <c r="P119" s="84"/>
      <c r="Q119" s="193"/>
    </row>
    <row r="120" spans="1:17" s="43" customFormat="1" ht="42.9" customHeight="1" x14ac:dyDescent="0.3">
      <c r="A120" s="97"/>
      <c r="B120" s="99" t="s">
        <v>183</v>
      </c>
      <c r="C120" s="99" t="s">
        <v>102</v>
      </c>
      <c r="D120" s="161" t="s">
        <v>200</v>
      </c>
      <c r="E120" s="234">
        <v>1</v>
      </c>
      <c r="F120" s="234">
        <v>500000</v>
      </c>
      <c r="G120" s="234">
        <v>501370.37</v>
      </c>
      <c r="H120" s="161" t="s">
        <v>279</v>
      </c>
      <c r="J120" s="156"/>
      <c r="K120" s="156"/>
      <c r="L120" s="157"/>
      <c r="M120" s="157"/>
      <c r="N120" s="84"/>
      <c r="O120" s="84"/>
      <c r="P120" s="84"/>
      <c r="Q120" s="193"/>
    </row>
    <row r="121" spans="1:17" s="43" customFormat="1" ht="42.9" customHeight="1" x14ac:dyDescent="0.3">
      <c r="A121" s="97"/>
      <c r="B121" s="99" t="s">
        <v>103</v>
      </c>
      <c r="C121" s="99" t="s">
        <v>102</v>
      </c>
      <c r="D121" s="161" t="s">
        <v>278</v>
      </c>
      <c r="E121" s="234">
        <v>43</v>
      </c>
      <c r="F121" s="234">
        <v>43000</v>
      </c>
      <c r="G121" s="234">
        <v>43117.87</v>
      </c>
      <c r="H121" s="161" t="s">
        <v>279</v>
      </c>
      <c r="I121" s="156"/>
      <c r="J121" s="274"/>
      <c r="K121" s="156"/>
      <c r="L121" s="157"/>
      <c r="M121" s="157"/>
      <c r="N121" s="84"/>
      <c r="O121" s="84"/>
      <c r="P121" s="84"/>
      <c r="Q121" s="193"/>
    </row>
    <row r="122" spans="1:17" s="43" customFormat="1" ht="42.9" customHeight="1" x14ac:dyDescent="0.3">
      <c r="A122" s="97"/>
      <c r="B122" s="99" t="s">
        <v>194</v>
      </c>
      <c r="C122" s="99" t="s">
        <v>195</v>
      </c>
      <c r="D122" s="161" t="s">
        <v>278</v>
      </c>
      <c r="E122" s="234">
        <v>336</v>
      </c>
      <c r="F122" s="234">
        <v>336000</v>
      </c>
      <c r="G122" s="234">
        <v>336828.07</v>
      </c>
      <c r="H122" s="161" t="s">
        <v>279</v>
      </c>
      <c r="I122" s="156"/>
      <c r="J122" s="274"/>
      <c r="K122" s="156"/>
      <c r="L122" s="157"/>
      <c r="M122" s="157"/>
      <c r="N122" s="84"/>
      <c r="O122" s="84"/>
      <c r="P122" s="84"/>
      <c r="Q122" s="193"/>
    </row>
    <row r="123" spans="1:17" s="43" customFormat="1" ht="42.9" customHeight="1" x14ac:dyDescent="0.3">
      <c r="A123" s="97"/>
      <c r="B123" s="99" t="s">
        <v>23</v>
      </c>
      <c r="C123" s="99" t="s">
        <v>97</v>
      </c>
      <c r="D123" s="161" t="s">
        <v>278</v>
      </c>
      <c r="E123" s="234">
        <v>60</v>
      </c>
      <c r="F123" s="234">
        <v>60000</v>
      </c>
      <c r="G123" s="234">
        <v>58321.93</v>
      </c>
      <c r="H123" s="161" t="s">
        <v>357</v>
      </c>
      <c r="I123" s="156"/>
      <c r="J123" s="274"/>
      <c r="K123" s="156"/>
      <c r="L123" s="157"/>
      <c r="M123" s="157"/>
      <c r="N123" s="84"/>
      <c r="O123" s="84"/>
      <c r="P123" s="84"/>
      <c r="Q123" s="193"/>
    </row>
    <row r="124" spans="1:17" s="43" customFormat="1" ht="42.9" customHeight="1" x14ac:dyDescent="0.3">
      <c r="A124" s="97"/>
      <c r="B124" s="99" t="s">
        <v>235</v>
      </c>
      <c r="C124" s="99" t="s">
        <v>96</v>
      </c>
      <c r="D124" s="161" t="s">
        <v>200</v>
      </c>
      <c r="E124" s="234">
        <v>1</v>
      </c>
      <c r="F124" s="234">
        <v>200000</v>
      </c>
      <c r="G124" s="234">
        <v>200437.9</v>
      </c>
      <c r="H124" s="161" t="s">
        <v>279</v>
      </c>
      <c r="J124" s="156"/>
      <c r="K124" s="156"/>
      <c r="L124" s="157"/>
      <c r="M124" s="157"/>
      <c r="N124" s="84"/>
      <c r="O124" s="84"/>
      <c r="P124" s="84"/>
      <c r="Q124" s="193"/>
    </row>
    <row r="125" spans="1:17" s="43" customFormat="1" ht="42.9" customHeight="1" x14ac:dyDescent="0.3">
      <c r="A125" s="97"/>
      <c r="B125" s="99" t="s">
        <v>236</v>
      </c>
      <c r="C125" s="99" t="s">
        <v>96</v>
      </c>
      <c r="D125" s="161" t="s">
        <v>200</v>
      </c>
      <c r="E125" s="234">
        <v>1</v>
      </c>
      <c r="F125" s="234">
        <v>200000</v>
      </c>
      <c r="G125" s="234">
        <v>200437.9</v>
      </c>
      <c r="H125" s="161" t="s">
        <v>279</v>
      </c>
      <c r="J125" s="156"/>
      <c r="K125" s="156"/>
      <c r="L125" s="157"/>
      <c r="M125" s="157"/>
      <c r="N125" s="84"/>
      <c r="O125" s="84"/>
      <c r="P125" s="84"/>
      <c r="Q125" s="193"/>
    </row>
    <row r="126" spans="1:17" s="43" customFormat="1" ht="42.9" customHeight="1" x14ac:dyDescent="0.3">
      <c r="A126" s="97"/>
      <c r="B126" s="99" t="s">
        <v>237</v>
      </c>
      <c r="C126" s="99" t="s">
        <v>96</v>
      </c>
      <c r="D126" s="161" t="s">
        <v>200</v>
      </c>
      <c r="E126" s="234">
        <v>1</v>
      </c>
      <c r="F126" s="234">
        <v>200000</v>
      </c>
      <c r="G126" s="234">
        <v>200437.9</v>
      </c>
      <c r="H126" s="161" t="s">
        <v>279</v>
      </c>
      <c r="J126" s="156"/>
      <c r="K126" s="156"/>
      <c r="L126" s="157"/>
      <c r="M126" s="157"/>
      <c r="N126" s="84"/>
      <c r="O126" s="84"/>
      <c r="P126" s="84"/>
      <c r="Q126" s="193"/>
    </row>
    <row r="127" spans="1:17" s="43" customFormat="1" ht="42.9" customHeight="1" x14ac:dyDescent="0.3">
      <c r="A127" s="97"/>
      <c r="B127" s="99" t="s">
        <v>238</v>
      </c>
      <c r="C127" s="99" t="s">
        <v>96</v>
      </c>
      <c r="D127" s="161" t="s">
        <v>200</v>
      </c>
      <c r="E127" s="234">
        <v>1</v>
      </c>
      <c r="F127" s="234">
        <v>200000</v>
      </c>
      <c r="G127" s="234">
        <v>200437.9</v>
      </c>
      <c r="H127" s="161" t="s">
        <v>279</v>
      </c>
      <c r="J127" s="156"/>
      <c r="K127" s="156"/>
      <c r="L127" s="157"/>
      <c r="M127" s="157"/>
      <c r="N127" s="84"/>
      <c r="O127" s="84"/>
      <c r="P127" s="84"/>
      <c r="Q127" s="193"/>
    </row>
    <row r="128" spans="1:17" s="43" customFormat="1" ht="42.9" customHeight="1" x14ac:dyDescent="0.3">
      <c r="A128" s="97"/>
      <c r="B128" s="99" t="s">
        <v>239</v>
      </c>
      <c r="C128" s="99" t="s">
        <v>96</v>
      </c>
      <c r="D128" s="161" t="s">
        <v>200</v>
      </c>
      <c r="E128" s="234">
        <v>1</v>
      </c>
      <c r="F128" s="234">
        <v>200000</v>
      </c>
      <c r="G128" s="234">
        <v>200437.9</v>
      </c>
      <c r="H128" s="161" t="s">
        <v>279</v>
      </c>
      <c r="J128" s="156"/>
      <c r="K128" s="156"/>
      <c r="L128" s="157"/>
      <c r="M128" s="157"/>
      <c r="N128" s="84"/>
      <c r="O128" s="84"/>
      <c r="P128" s="84"/>
      <c r="Q128" s="193"/>
    </row>
    <row r="129" spans="1:17" s="43" customFormat="1" ht="42.9" customHeight="1" x14ac:dyDescent="0.3">
      <c r="A129" s="97"/>
      <c r="B129" s="99" t="s">
        <v>240</v>
      </c>
      <c r="C129" s="99" t="s">
        <v>96</v>
      </c>
      <c r="D129" s="161" t="s">
        <v>200</v>
      </c>
      <c r="E129" s="234">
        <v>1</v>
      </c>
      <c r="F129" s="234">
        <v>100000</v>
      </c>
      <c r="G129" s="234">
        <v>100218.95</v>
      </c>
      <c r="H129" s="161" t="s">
        <v>279</v>
      </c>
      <c r="I129" s="84"/>
      <c r="J129" s="156"/>
      <c r="K129" s="156"/>
      <c r="L129" s="157"/>
      <c r="M129" s="157"/>
      <c r="N129" s="84"/>
      <c r="O129" s="84"/>
      <c r="P129" s="84"/>
      <c r="Q129" s="193"/>
    </row>
    <row r="130" spans="1:17" s="43" customFormat="1" ht="42.9" customHeight="1" x14ac:dyDescent="0.3">
      <c r="A130" s="97"/>
      <c r="B130" s="99" t="s">
        <v>241</v>
      </c>
      <c r="C130" s="99" t="s">
        <v>96</v>
      </c>
      <c r="D130" s="161" t="s">
        <v>200</v>
      </c>
      <c r="E130" s="234">
        <v>1</v>
      </c>
      <c r="F130" s="234">
        <v>100000</v>
      </c>
      <c r="G130" s="234">
        <v>100218.95</v>
      </c>
      <c r="H130" s="161" t="s">
        <v>279</v>
      </c>
      <c r="J130" s="156"/>
      <c r="K130" s="156"/>
      <c r="L130" s="157"/>
      <c r="M130" s="157"/>
      <c r="N130" s="84"/>
      <c r="O130" s="84"/>
      <c r="P130" s="84"/>
      <c r="Q130" s="193"/>
    </row>
    <row r="131" spans="1:17" s="43" customFormat="1" ht="42.9" customHeight="1" x14ac:dyDescent="0.3">
      <c r="A131" s="97"/>
      <c r="B131" s="99" t="s">
        <v>242</v>
      </c>
      <c r="C131" s="99" t="s">
        <v>96</v>
      </c>
      <c r="D131" s="161" t="s">
        <v>200</v>
      </c>
      <c r="E131" s="234">
        <v>1</v>
      </c>
      <c r="F131" s="234">
        <v>100000</v>
      </c>
      <c r="G131" s="234">
        <v>100218.95</v>
      </c>
      <c r="H131" s="161" t="s">
        <v>279</v>
      </c>
      <c r="J131" s="156"/>
      <c r="K131" s="156"/>
      <c r="L131" s="157"/>
      <c r="M131" s="157"/>
      <c r="N131" s="84"/>
      <c r="O131" s="84"/>
      <c r="P131" s="84"/>
      <c r="Q131" s="193"/>
    </row>
    <row r="132" spans="1:17" s="43" customFormat="1" ht="42.9" customHeight="1" x14ac:dyDescent="0.3">
      <c r="A132" s="97"/>
      <c r="B132" s="99" t="s">
        <v>243</v>
      </c>
      <c r="C132" s="99" t="s">
        <v>96</v>
      </c>
      <c r="D132" s="161" t="s">
        <v>200</v>
      </c>
      <c r="E132" s="234">
        <v>1</v>
      </c>
      <c r="F132" s="234">
        <v>100000</v>
      </c>
      <c r="G132" s="234">
        <v>100218.95</v>
      </c>
      <c r="H132" s="161" t="s">
        <v>279</v>
      </c>
      <c r="J132" s="156"/>
      <c r="K132" s="156"/>
      <c r="L132" s="157"/>
      <c r="M132" s="157"/>
      <c r="N132" s="84"/>
      <c r="O132" s="84"/>
      <c r="P132" s="84"/>
      <c r="Q132" s="193"/>
    </row>
    <row r="133" spans="1:17" s="43" customFormat="1" ht="42.9" customHeight="1" x14ac:dyDescent="0.3">
      <c r="A133" s="97"/>
      <c r="B133" s="99" t="s">
        <v>244</v>
      </c>
      <c r="C133" s="99" t="s">
        <v>96</v>
      </c>
      <c r="D133" s="161" t="s">
        <v>200</v>
      </c>
      <c r="E133" s="234">
        <v>1</v>
      </c>
      <c r="F133" s="234">
        <v>100000</v>
      </c>
      <c r="G133" s="234">
        <v>100218.95</v>
      </c>
      <c r="H133" s="161" t="s">
        <v>279</v>
      </c>
      <c r="J133" s="156"/>
      <c r="K133" s="156"/>
      <c r="L133" s="157"/>
      <c r="M133" s="157"/>
      <c r="N133" s="84"/>
      <c r="O133" s="84"/>
      <c r="P133" s="84"/>
      <c r="Q133" s="193"/>
    </row>
    <row r="134" spans="1:17" s="43" customFormat="1" ht="42.9" customHeight="1" x14ac:dyDescent="0.3">
      <c r="A134" s="97"/>
      <c r="B134" s="99" t="s">
        <v>245</v>
      </c>
      <c r="C134" s="99" t="s">
        <v>96</v>
      </c>
      <c r="D134" s="161" t="s">
        <v>200</v>
      </c>
      <c r="E134" s="234">
        <v>1</v>
      </c>
      <c r="F134" s="234">
        <v>100000</v>
      </c>
      <c r="G134" s="234">
        <v>100218.95</v>
      </c>
      <c r="H134" s="161" t="s">
        <v>279</v>
      </c>
      <c r="J134" s="156"/>
      <c r="K134" s="156"/>
      <c r="L134" s="157"/>
      <c r="M134" s="157"/>
      <c r="N134" s="84"/>
      <c r="O134" s="84"/>
      <c r="P134" s="84"/>
      <c r="Q134" s="193"/>
    </row>
    <row r="135" spans="1:17" s="43" customFormat="1" ht="42.9" customHeight="1" x14ac:dyDescent="0.3">
      <c r="A135" s="97"/>
      <c r="B135" s="99" t="s">
        <v>246</v>
      </c>
      <c r="C135" s="99" t="s">
        <v>96</v>
      </c>
      <c r="D135" s="161" t="s">
        <v>200</v>
      </c>
      <c r="E135" s="234">
        <v>1</v>
      </c>
      <c r="F135" s="234">
        <v>100000</v>
      </c>
      <c r="G135" s="234">
        <v>100218.95</v>
      </c>
      <c r="H135" s="161" t="s">
        <v>279</v>
      </c>
      <c r="J135" s="156"/>
      <c r="K135" s="156"/>
      <c r="L135" s="157"/>
      <c r="M135" s="157"/>
      <c r="N135" s="84"/>
      <c r="O135" s="84"/>
      <c r="P135" s="84"/>
      <c r="Q135" s="193"/>
    </row>
    <row r="136" spans="1:17" s="43" customFormat="1" ht="42.9" customHeight="1" x14ac:dyDescent="0.3">
      <c r="A136" s="97"/>
      <c r="B136" s="99" t="s">
        <v>247</v>
      </c>
      <c r="C136" s="99" t="s">
        <v>96</v>
      </c>
      <c r="D136" s="161" t="s">
        <v>200</v>
      </c>
      <c r="E136" s="234">
        <v>1</v>
      </c>
      <c r="F136" s="234">
        <v>100000</v>
      </c>
      <c r="G136" s="234">
        <v>100218.95</v>
      </c>
      <c r="H136" s="161" t="s">
        <v>279</v>
      </c>
      <c r="J136" s="156"/>
      <c r="K136" s="156"/>
      <c r="L136" s="157"/>
      <c r="M136" s="157"/>
      <c r="N136" s="84"/>
      <c r="O136" s="84"/>
      <c r="P136" s="84"/>
      <c r="Q136" s="193"/>
    </row>
    <row r="137" spans="1:17" s="43" customFormat="1" ht="42.9" customHeight="1" x14ac:dyDescent="0.3">
      <c r="A137" s="97"/>
      <c r="B137" s="99" t="s">
        <v>248</v>
      </c>
      <c r="C137" s="99" t="s">
        <v>96</v>
      </c>
      <c r="D137" s="161" t="s">
        <v>200</v>
      </c>
      <c r="E137" s="234">
        <v>1</v>
      </c>
      <c r="F137" s="234">
        <v>100000</v>
      </c>
      <c r="G137" s="234">
        <v>100218.95</v>
      </c>
      <c r="H137" s="161" t="s">
        <v>279</v>
      </c>
      <c r="J137" s="156"/>
      <c r="K137" s="156"/>
      <c r="L137" s="157"/>
      <c r="M137" s="157"/>
      <c r="N137" s="84"/>
      <c r="O137" s="84"/>
      <c r="P137" s="84"/>
      <c r="Q137" s="193"/>
    </row>
    <row r="138" spans="1:17" s="43" customFormat="1" ht="42.9" customHeight="1" x14ac:dyDescent="0.3">
      <c r="A138" s="97"/>
      <c r="B138" s="99" t="s">
        <v>249</v>
      </c>
      <c r="C138" s="99" t="s">
        <v>96</v>
      </c>
      <c r="D138" s="161" t="s">
        <v>200</v>
      </c>
      <c r="E138" s="234">
        <v>1</v>
      </c>
      <c r="F138" s="234">
        <v>100000</v>
      </c>
      <c r="G138" s="234">
        <v>100218.95</v>
      </c>
      <c r="H138" s="161" t="s">
        <v>279</v>
      </c>
      <c r="J138" s="156"/>
      <c r="K138" s="156"/>
      <c r="L138" s="157"/>
      <c r="M138" s="157"/>
      <c r="N138" s="84"/>
      <c r="O138" s="84"/>
      <c r="P138" s="84"/>
      <c r="Q138" s="193"/>
    </row>
    <row r="139" spans="1:17" s="43" customFormat="1" ht="42.9" customHeight="1" x14ac:dyDescent="0.3">
      <c r="A139" s="97"/>
      <c r="B139" s="99" t="s">
        <v>233</v>
      </c>
      <c r="C139" s="99" t="s">
        <v>195</v>
      </c>
      <c r="D139" s="161" t="s">
        <v>278</v>
      </c>
      <c r="E139" s="234">
        <v>17</v>
      </c>
      <c r="F139" s="234">
        <v>17000</v>
      </c>
      <c r="G139" s="234">
        <v>17037.060000000001</v>
      </c>
      <c r="H139" s="161" t="s">
        <v>279</v>
      </c>
      <c r="I139" s="156"/>
      <c r="J139" s="274"/>
      <c r="K139" s="156"/>
      <c r="L139" s="157"/>
      <c r="M139" s="157"/>
      <c r="N139" s="84"/>
      <c r="O139" s="84"/>
      <c r="P139" s="84"/>
      <c r="Q139" s="193"/>
    </row>
    <row r="140" spans="1:17" s="43" customFormat="1" ht="42.9" customHeight="1" x14ac:dyDescent="0.3">
      <c r="A140" s="97"/>
      <c r="B140" s="99" t="s">
        <v>232</v>
      </c>
      <c r="C140" s="99" t="s">
        <v>195</v>
      </c>
      <c r="D140" s="161" t="s">
        <v>278</v>
      </c>
      <c r="E140" s="234">
        <v>538</v>
      </c>
      <c r="F140" s="234">
        <v>538000</v>
      </c>
      <c r="G140" s="234">
        <v>538957.85</v>
      </c>
      <c r="H140" s="161" t="s">
        <v>279</v>
      </c>
      <c r="I140" s="156"/>
      <c r="J140" s="274"/>
      <c r="K140" s="156"/>
      <c r="L140" s="157"/>
      <c r="M140" s="157"/>
      <c r="N140" s="84"/>
      <c r="O140" s="84"/>
      <c r="P140" s="84"/>
      <c r="Q140" s="193"/>
    </row>
    <row r="141" spans="1:17" s="43" customFormat="1" ht="42.9" customHeight="1" x14ac:dyDescent="0.3">
      <c r="A141" s="97"/>
      <c r="B141" s="99" t="s">
        <v>196</v>
      </c>
      <c r="C141" s="99" t="s">
        <v>195</v>
      </c>
      <c r="D141" s="161" t="s">
        <v>278</v>
      </c>
      <c r="E141" s="234">
        <v>453</v>
      </c>
      <c r="F141" s="234">
        <v>453000</v>
      </c>
      <c r="G141" s="234">
        <v>453807.51999999996</v>
      </c>
      <c r="H141" s="161" t="s">
        <v>279</v>
      </c>
      <c r="I141" s="156"/>
      <c r="J141" s="274"/>
      <c r="K141" s="156"/>
      <c r="L141" s="157"/>
      <c r="M141" s="157"/>
      <c r="N141" s="84"/>
      <c r="O141" s="84"/>
      <c r="P141" s="84"/>
      <c r="Q141" s="193"/>
    </row>
    <row r="142" spans="1:17" s="43" customFormat="1" ht="42.9" customHeight="1" x14ac:dyDescent="0.3">
      <c r="A142" s="97"/>
      <c r="B142" s="99" t="s">
        <v>214</v>
      </c>
      <c r="C142" s="99" t="s">
        <v>97</v>
      </c>
      <c r="D142" s="161" t="s">
        <v>278</v>
      </c>
      <c r="E142" s="234">
        <v>2282</v>
      </c>
      <c r="F142" s="234">
        <v>2282000</v>
      </c>
      <c r="G142" s="234">
        <v>2286064.3000000003</v>
      </c>
      <c r="H142" s="161" t="s">
        <v>279</v>
      </c>
      <c r="I142" s="156"/>
      <c r="J142" s="274"/>
      <c r="K142" s="156"/>
      <c r="L142" s="157"/>
      <c r="M142" s="157"/>
      <c r="N142" s="84"/>
      <c r="O142" s="84"/>
      <c r="P142" s="84"/>
      <c r="Q142" s="193"/>
    </row>
    <row r="143" spans="1:17" s="43" customFormat="1" ht="42.9" customHeight="1" x14ac:dyDescent="0.3">
      <c r="A143" s="97"/>
      <c r="B143" s="99" t="s">
        <v>273</v>
      </c>
      <c r="C143" s="99" t="s">
        <v>274</v>
      </c>
      <c r="D143" s="161" t="s">
        <v>278</v>
      </c>
      <c r="E143" s="234">
        <v>40</v>
      </c>
      <c r="F143" s="234">
        <v>40000</v>
      </c>
      <c r="G143" s="234">
        <v>39248.629999999997</v>
      </c>
      <c r="H143" s="161" t="s">
        <v>357</v>
      </c>
      <c r="I143" s="156"/>
      <c r="J143" s="274"/>
      <c r="K143" s="156"/>
      <c r="L143" s="157"/>
      <c r="M143" s="157"/>
      <c r="N143" s="84"/>
      <c r="O143" s="84"/>
      <c r="P143" s="84"/>
      <c r="Q143" s="193"/>
    </row>
    <row r="144" spans="1:17" s="43" customFormat="1" ht="42.9" customHeight="1" x14ac:dyDescent="0.3">
      <c r="A144" s="97"/>
      <c r="B144" s="99" t="s">
        <v>100</v>
      </c>
      <c r="C144" s="99" t="s">
        <v>101</v>
      </c>
      <c r="D144" s="161" t="s">
        <v>278</v>
      </c>
      <c r="E144" s="234">
        <v>21</v>
      </c>
      <c r="F144" s="234">
        <v>21000</v>
      </c>
      <c r="G144" s="234">
        <v>20585.480000000003</v>
      </c>
      <c r="H144" s="161" t="s">
        <v>357</v>
      </c>
      <c r="I144" s="156"/>
      <c r="J144" s="274"/>
      <c r="K144" s="156"/>
      <c r="L144" s="157"/>
      <c r="M144" s="157"/>
      <c r="N144" s="84"/>
      <c r="O144" s="84"/>
      <c r="P144" s="84"/>
      <c r="Q144" s="193"/>
    </row>
    <row r="145" spans="1:17" s="43" customFormat="1" ht="42.9" customHeight="1" x14ac:dyDescent="0.3">
      <c r="A145" s="97"/>
      <c r="B145" s="99" t="s">
        <v>234</v>
      </c>
      <c r="C145" s="99" t="s">
        <v>96</v>
      </c>
      <c r="D145" s="161" t="s">
        <v>200</v>
      </c>
      <c r="E145" s="234">
        <v>1</v>
      </c>
      <c r="F145" s="234">
        <v>1200000</v>
      </c>
      <c r="G145" s="234">
        <v>1201808.83</v>
      </c>
      <c r="H145" s="161" t="s">
        <v>279</v>
      </c>
      <c r="J145" s="156"/>
      <c r="K145" s="156"/>
      <c r="L145" s="157"/>
      <c r="M145" s="157"/>
      <c r="N145" s="84"/>
      <c r="O145" s="84"/>
      <c r="P145" s="84"/>
      <c r="Q145" s="193"/>
    </row>
    <row r="146" spans="1:17" s="43" customFormat="1" ht="42.9" customHeight="1" x14ac:dyDescent="0.3">
      <c r="A146" s="97"/>
      <c r="B146" s="99" t="s">
        <v>250</v>
      </c>
      <c r="C146" s="99" t="s">
        <v>251</v>
      </c>
      <c r="D146" s="161" t="s">
        <v>200</v>
      </c>
      <c r="E146" s="234">
        <v>1</v>
      </c>
      <c r="F146" s="234">
        <v>250000</v>
      </c>
      <c r="G146" s="234">
        <v>250205.37</v>
      </c>
      <c r="H146" s="161" t="s">
        <v>279</v>
      </c>
      <c r="J146" s="156"/>
      <c r="K146" s="156"/>
      <c r="L146" s="157"/>
      <c r="M146" s="157"/>
      <c r="N146" s="84"/>
      <c r="O146" s="84"/>
      <c r="P146" s="84"/>
      <c r="Q146" s="193"/>
    </row>
    <row r="147" spans="1:17" s="43" customFormat="1" ht="42.9" customHeight="1" x14ac:dyDescent="0.3">
      <c r="A147" s="97"/>
      <c r="B147" s="99" t="s">
        <v>286</v>
      </c>
      <c r="C147" s="99" t="s">
        <v>275</v>
      </c>
      <c r="D147" s="161" t="s">
        <v>200</v>
      </c>
      <c r="E147" s="234">
        <v>1</v>
      </c>
      <c r="F147" s="234">
        <v>100000</v>
      </c>
      <c r="G147" s="234">
        <v>100082.15000000001</v>
      </c>
      <c r="H147" s="161" t="s">
        <v>279</v>
      </c>
      <c r="J147" s="156"/>
      <c r="K147" s="156"/>
      <c r="L147" s="157"/>
      <c r="M147" s="157"/>
      <c r="N147" s="84"/>
      <c r="O147" s="84"/>
      <c r="P147" s="84"/>
      <c r="Q147" s="193"/>
    </row>
    <row r="148" spans="1:17" s="43" customFormat="1" ht="42.9" customHeight="1" x14ac:dyDescent="0.3">
      <c r="A148" s="97"/>
      <c r="B148" s="99" t="s">
        <v>287</v>
      </c>
      <c r="C148" s="99" t="s">
        <v>275</v>
      </c>
      <c r="D148" s="161" t="s">
        <v>200</v>
      </c>
      <c r="E148" s="234">
        <v>1</v>
      </c>
      <c r="F148" s="234">
        <v>100000</v>
      </c>
      <c r="G148" s="234">
        <v>100082.15000000001</v>
      </c>
      <c r="H148" s="161" t="s">
        <v>279</v>
      </c>
      <c r="J148" s="156"/>
      <c r="K148" s="156"/>
      <c r="L148" s="157"/>
      <c r="M148" s="157"/>
      <c r="N148" s="84"/>
      <c r="O148" s="84"/>
      <c r="P148" s="84"/>
      <c r="Q148" s="193"/>
    </row>
    <row r="149" spans="1:17" s="43" customFormat="1" ht="42.9" customHeight="1" x14ac:dyDescent="0.3">
      <c r="A149" s="97"/>
      <c r="B149" s="99" t="s">
        <v>288</v>
      </c>
      <c r="C149" s="99" t="s">
        <v>275</v>
      </c>
      <c r="D149" s="161" t="s">
        <v>200</v>
      </c>
      <c r="E149" s="234">
        <v>1</v>
      </c>
      <c r="F149" s="234">
        <v>100000</v>
      </c>
      <c r="G149" s="234">
        <v>100082.15000000001</v>
      </c>
      <c r="H149" s="161" t="s">
        <v>279</v>
      </c>
      <c r="J149" s="156"/>
      <c r="K149" s="156"/>
      <c r="L149" s="157"/>
      <c r="M149" s="157"/>
      <c r="N149" s="84"/>
      <c r="O149" s="84"/>
      <c r="P149" s="84"/>
      <c r="Q149" s="193"/>
    </row>
    <row r="150" spans="1:17" s="43" customFormat="1" ht="42.9" customHeight="1" x14ac:dyDescent="0.3">
      <c r="A150" s="97"/>
      <c r="B150" s="99" t="s">
        <v>289</v>
      </c>
      <c r="C150" s="99" t="s">
        <v>275</v>
      </c>
      <c r="D150" s="161" t="s">
        <v>200</v>
      </c>
      <c r="E150" s="234">
        <v>1</v>
      </c>
      <c r="F150" s="234">
        <v>100000</v>
      </c>
      <c r="G150" s="234">
        <v>100082.15000000001</v>
      </c>
      <c r="H150" s="161" t="s">
        <v>279</v>
      </c>
      <c r="J150" s="156"/>
      <c r="K150" s="156"/>
      <c r="L150" s="157"/>
      <c r="M150" s="157"/>
      <c r="N150" s="84"/>
      <c r="O150" s="84"/>
      <c r="P150" s="84"/>
      <c r="Q150" s="193"/>
    </row>
    <row r="151" spans="1:17" s="43" customFormat="1" ht="42.9" customHeight="1" x14ac:dyDescent="0.3">
      <c r="A151" s="97"/>
      <c r="B151" s="99" t="s">
        <v>290</v>
      </c>
      <c r="C151" s="99" t="s">
        <v>275</v>
      </c>
      <c r="D151" s="161" t="s">
        <v>200</v>
      </c>
      <c r="E151" s="234">
        <v>1</v>
      </c>
      <c r="F151" s="234">
        <v>100000</v>
      </c>
      <c r="G151" s="234">
        <v>100082.15000000001</v>
      </c>
      <c r="H151" s="161" t="s">
        <v>279</v>
      </c>
      <c r="J151" s="156"/>
      <c r="K151" s="156"/>
      <c r="L151" s="157"/>
      <c r="M151" s="157"/>
      <c r="N151" s="84"/>
      <c r="O151" s="84"/>
      <c r="P151" s="84"/>
      <c r="Q151" s="193"/>
    </row>
    <row r="152" spans="1:17" s="43" customFormat="1" ht="42.9" customHeight="1" x14ac:dyDescent="0.3">
      <c r="A152" s="97"/>
      <c r="B152" s="99" t="s">
        <v>291</v>
      </c>
      <c r="C152" s="99" t="s">
        <v>275</v>
      </c>
      <c r="D152" s="161" t="s">
        <v>200</v>
      </c>
      <c r="E152" s="234">
        <v>1</v>
      </c>
      <c r="F152" s="234">
        <v>100000</v>
      </c>
      <c r="G152" s="234">
        <v>100082.15000000001</v>
      </c>
      <c r="H152" s="161" t="s">
        <v>279</v>
      </c>
      <c r="J152" s="156"/>
      <c r="K152" s="156"/>
      <c r="L152" s="157"/>
      <c r="M152" s="157"/>
      <c r="N152" s="84"/>
      <c r="O152" s="84"/>
      <c r="P152" s="84"/>
      <c r="Q152" s="193"/>
    </row>
    <row r="153" spans="1:17" s="43" customFormat="1" ht="42.9" customHeight="1" x14ac:dyDescent="0.3">
      <c r="A153" s="97"/>
      <c r="B153" s="99" t="s">
        <v>292</v>
      </c>
      <c r="C153" s="99" t="s">
        <v>275</v>
      </c>
      <c r="D153" s="161" t="s">
        <v>200</v>
      </c>
      <c r="E153" s="234">
        <v>1</v>
      </c>
      <c r="F153" s="234">
        <v>100000</v>
      </c>
      <c r="G153" s="234">
        <v>100082.15000000001</v>
      </c>
      <c r="H153" s="161" t="s">
        <v>279</v>
      </c>
      <c r="J153" s="156"/>
      <c r="K153" s="156"/>
      <c r="L153" s="157"/>
      <c r="M153" s="157"/>
      <c r="N153" s="84"/>
      <c r="O153" s="84"/>
      <c r="P153" s="84"/>
      <c r="Q153" s="193"/>
    </row>
    <row r="154" spans="1:17" s="43" customFormat="1" ht="42.9" customHeight="1" x14ac:dyDescent="0.3">
      <c r="A154" s="97"/>
      <c r="B154" s="99" t="s">
        <v>293</v>
      </c>
      <c r="C154" s="99" t="s">
        <v>275</v>
      </c>
      <c r="D154" s="161" t="s">
        <v>200</v>
      </c>
      <c r="E154" s="234">
        <v>1</v>
      </c>
      <c r="F154" s="234">
        <v>100000</v>
      </c>
      <c r="G154" s="234">
        <v>100082.15000000001</v>
      </c>
      <c r="H154" s="161" t="s">
        <v>279</v>
      </c>
      <c r="I154" s="84"/>
      <c r="J154" s="156"/>
      <c r="K154" s="156"/>
      <c r="L154" s="157"/>
      <c r="M154" s="157"/>
      <c r="N154" s="84"/>
      <c r="O154" s="84"/>
      <c r="P154" s="84"/>
      <c r="Q154" s="193"/>
    </row>
    <row r="155" spans="1:17" s="43" customFormat="1" ht="42.9" customHeight="1" x14ac:dyDescent="0.3">
      <c r="A155" s="97"/>
      <c r="B155" s="99" t="s">
        <v>294</v>
      </c>
      <c r="C155" s="99" t="s">
        <v>275</v>
      </c>
      <c r="D155" s="161" t="s">
        <v>200</v>
      </c>
      <c r="E155" s="234">
        <v>1</v>
      </c>
      <c r="F155" s="234">
        <v>100000</v>
      </c>
      <c r="G155" s="234">
        <v>100082.15000000001</v>
      </c>
      <c r="H155" s="161" t="s">
        <v>279</v>
      </c>
      <c r="I155" s="84"/>
      <c r="J155" s="156"/>
      <c r="K155" s="156"/>
      <c r="L155" s="157"/>
      <c r="M155" s="157"/>
      <c r="N155" s="84"/>
      <c r="O155" s="84"/>
      <c r="P155" s="84"/>
      <c r="Q155" s="193"/>
    </row>
    <row r="156" spans="1:17" s="43" customFormat="1" ht="42.9" customHeight="1" x14ac:dyDescent="0.3">
      <c r="A156" s="97"/>
      <c r="B156" s="99" t="s">
        <v>295</v>
      </c>
      <c r="C156" s="99" t="s">
        <v>275</v>
      </c>
      <c r="D156" s="161" t="s">
        <v>200</v>
      </c>
      <c r="E156" s="234">
        <v>1</v>
      </c>
      <c r="F156" s="234">
        <v>100000</v>
      </c>
      <c r="G156" s="234">
        <v>100082.15000000001</v>
      </c>
      <c r="H156" s="161" t="s">
        <v>279</v>
      </c>
      <c r="J156" s="156"/>
      <c r="K156" s="156"/>
      <c r="L156" s="157"/>
      <c r="M156" s="157"/>
      <c r="N156" s="84"/>
      <c r="O156" s="84"/>
      <c r="P156" s="84"/>
      <c r="Q156" s="193"/>
    </row>
    <row r="157" spans="1:17" s="43" customFormat="1" ht="42.9" customHeight="1" x14ac:dyDescent="0.3">
      <c r="A157" s="97"/>
      <c r="B157" s="99" t="s">
        <v>296</v>
      </c>
      <c r="C157" s="99" t="s">
        <v>275</v>
      </c>
      <c r="D157" s="161" t="s">
        <v>200</v>
      </c>
      <c r="E157" s="234">
        <v>1</v>
      </c>
      <c r="F157" s="234">
        <v>100000</v>
      </c>
      <c r="G157" s="234">
        <v>100082.15000000001</v>
      </c>
      <c r="H157" s="161" t="s">
        <v>279</v>
      </c>
      <c r="J157" s="156"/>
      <c r="K157" s="156"/>
      <c r="L157" s="157"/>
      <c r="M157" s="157"/>
      <c r="N157" s="84"/>
      <c r="O157" s="84"/>
      <c r="P157" s="84"/>
      <c r="Q157" s="193"/>
    </row>
    <row r="158" spans="1:17" s="43" customFormat="1" ht="42.9" customHeight="1" x14ac:dyDescent="0.3">
      <c r="A158" s="97"/>
      <c r="B158" s="99" t="s">
        <v>297</v>
      </c>
      <c r="C158" s="99" t="s">
        <v>275</v>
      </c>
      <c r="D158" s="161" t="s">
        <v>200</v>
      </c>
      <c r="E158" s="234">
        <v>1</v>
      </c>
      <c r="F158" s="234">
        <v>100000</v>
      </c>
      <c r="G158" s="234">
        <v>100082.15000000001</v>
      </c>
      <c r="H158" s="161" t="s">
        <v>279</v>
      </c>
      <c r="J158" s="156"/>
      <c r="K158" s="156"/>
      <c r="L158" s="157"/>
      <c r="M158" s="157"/>
      <c r="N158" s="84"/>
      <c r="O158" s="84"/>
      <c r="P158" s="84"/>
      <c r="Q158" s="193"/>
    </row>
    <row r="159" spans="1:17" s="43" customFormat="1" ht="42.9" customHeight="1" x14ac:dyDescent="0.3">
      <c r="A159" s="97"/>
      <c r="B159" s="99" t="s">
        <v>298</v>
      </c>
      <c r="C159" s="99" t="s">
        <v>275</v>
      </c>
      <c r="D159" s="161" t="s">
        <v>200</v>
      </c>
      <c r="E159" s="234">
        <v>1</v>
      </c>
      <c r="F159" s="234">
        <v>100000</v>
      </c>
      <c r="G159" s="234">
        <v>100082.15000000001</v>
      </c>
      <c r="H159" s="161" t="s">
        <v>279</v>
      </c>
      <c r="J159" s="156"/>
      <c r="K159" s="156"/>
      <c r="L159" s="157"/>
      <c r="M159" s="157"/>
      <c r="N159" s="84"/>
      <c r="O159" s="84"/>
      <c r="P159" s="84"/>
      <c r="Q159" s="193"/>
    </row>
    <row r="160" spans="1:17" s="43" customFormat="1" ht="42.9" customHeight="1" x14ac:dyDescent="0.3">
      <c r="A160" s="97"/>
      <c r="B160" s="99" t="s">
        <v>299</v>
      </c>
      <c r="C160" s="99" t="s">
        <v>275</v>
      </c>
      <c r="D160" s="161" t="s">
        <v>200</v>
      </c>
      <c r="E160" s="234">
        <v>1</v>
      </c>
      <c r="F160" s="234">
        <v>100000</v>
      </c>
      <c r="G160" s="234">
        <v>100082.15000000001</v>
      </c>
      <c r="H160" s="161" t="s">
        <v>279</v>
      </c>
      <c r="J160" s="156"/>
      <c r="K160" s="156"/>
      <c r="L160" s="157"/>
      <c r="M160" s="157"/>
      <c r="N160" s="84"/>
      <c r="O160" s="84"/>
      <c r="P160" s="84"/>
      <c r="Q160" s="193"/>
    </row>
    <row r="161" spans="1:17" s="43" customFormat="1" ht="42.9" customHeight="1" x14ac:dyDescent="0.3">
      <c r="A161" s="97"/>
      <c r="B161" s="99" t="s">
        <v>300</v>
      </c>
      <c r="C161" s="99" t="s">
        <v>275</v>
      </c>
      <c r="D161" s="161" t="s">
        <v>200</v>
      </c>
      <c r="E161" s="234">
        <v>1</v>
      </c>
      <c r="F161" s="234">
        <v>100000</v>
      </c>
      <c r="G161" s="234">
        <v>100082.15000000001</v>
      </c>
      <c r="H161" s="161" t="s">
        <v>279</v>
      </c>
      <c r="J161" s="156"/>
      <c r="K161" s="156"/>
      <c r="L161" s="157"/>
      <c r="M161" s="157"/>
      <c r="N161" s="84"/>
      <c r="O161" s="84"/>
      <c r="P161" s="84"/>
      <c r="Q161" s="193"/>
    </row>
    <row r="162" spans="1:17" s="43" customFormat="1" ht="42.9" customHeight="1" x14ac:dyDescent="0.3">
      <c r="A162" s="97"/>
      <c r="B162" s="99" t="s">
        <v>170</v>
      </c>
      <c r="C162" s="99" t="s">
        <v>102</v>
      </c>
      <c r="D162" s="161" t="s">
        <v>200</v>
      </c>
      <c r="E162" s="234">
        <v>1</v>
      </c>
      <c r="F162" s="234">
        <v>200000</v>
      </c>
      <c r="G162" s="234">
        <v>200164.24000000002</v>
      </c>
      <c r="H162" s="161" t="s">
        <v>279</v>
      </c>
      <c r="J162" s="156"/>
      <c r="K162" s="156"/>
      <c r="L162" s="157"/>
      <c r="M162" s="157"/>
      <c r="N162" s="84"/>
      <c r="O162" s="84"/>
      <c r="P162" s="84"/>
      <c r="Q162" s="193"/>
    </row>
    <row r="163" spans="1:17" s="43" customFormat="1" ht="42.9" customHeight="1" x14ac:dyDescent="0.3">
      <c r="A163" s="97"/>
      <c r="B163" s="99" t="s">
        <v>306</v>
      </c>
      <c r="C163" s="99" t="s">
        <v>307</v>
      </c>
      <c r="D163" s="161" t="s">
        <v>278</v>
      </c>
      <c r="E163" s="234">
        <v>2000</v>
      </c>
      <c r="F163" s="234">
        <v>2000000</v>
      </c>
      <c r="G163" s="234">
        <v>2001094</v>
      </c>
      <c r="H163" s="161" t="s">
        <v>279</v>
      </c>
      <c r="I163" s="156"/>
      <c r="J163" s="274"/>
      <c r="K163" s="156"/>
      <c r="L163" s="157"/>
      <c r="M163" s="157"/>
      <c r="N163" s="84"/>
      <c r="O163" s="84"/>
      <c r="P163" s="84"/>
      <c r="Q163" s="193"/>
    </row>
    <row r="164" spans="1:17" s="43" customFormat="1" ht="20.149999999999999" customHeight="1" x14ac:dyDescent="0.35">
      <c r="A164" s="97"/>
      <c r="B164" s="324" t="s">
        <v>378</v>
      </c>
      <c r="C164" s="325"/>
      <c r="D164" s="325"/>
      <c r="E164" s="326"/>
      <c r="F164" s="121">
        <v>30389000</v>
      </c>
      <c r="G164" s="121">
        <v>30695170.779999986</v>
      </c>
      <c r="H164" s="121"/>
      <c r="I164" s="157"/>
      <c r="K164" s="206"/>
      <c r="L164" s="207"/>
      <c r="M164" s="207"/>
      <c r="N164" s="98"/>
      <c r="O164" s="208"/>
      <c r="Q164" s="209"/>
    </row>
    <row r="165" spans="1:17" s="10" customFormat="1" ht="20.149999999999999" customHeight="1" x14ac:dyDescent="0.35">
      <c r="A165" s="97"/>
      <c r="B165" s="324" t="s">
        <v>379</v>
      </c>
      <c r="C165" s="325"/>
      <c r="D165" s="325"/>
      <c r="E165" s="326"/>
      <c r="F165" s="121">
        <v>59931684.789999999</v>
      </c>
      <c r="G165" s="121">
        <v>60561111.459999949</v>
      </c>
      <c r="H165" s="100"/>
      <c r="I165" s="157"/>
      <c r="J165" s="9"/>
      <c r="K165" s="80"/>
      <c r="L165" s="9"/>
      <c r="M165" s="9"/>
      <c r="N165" s="9"/>
      <c r="O165" s="9"/>
      <c r="P165" s="9"/>
      <c r="Q165" s="194"/>
    </row>
    <row r="166" spans="1:17" s="10" customFormat="1" ht="16.5" x14ac:dyDescent="0.35">
      <c r="A166" s="61"/>
      <c r="B166" s="8"/>
      <c r="C166" s="9"/>
      <c r="D166" s="9"/>
      <c r="E166" s="9"/>
      <c r="F166" s="9"/>
      <c r="G166" s="82"/>
      <c r="H166" s="9"/>
      <c r="I166" s="9"/>
      <c r="J166" s="9"/>
      <c r="K166" s="80"/>
      <c r="L166" s="9"/>
      <c r="M166" s="9"/>
      <c r="N166" s="9"/>
      <c r="O166" s="9"/>
      <c r="P166" s="9"/>
      <c r="Q166" s="191"/>
    </row>
    <row r="167" spans="1:17" s="10" customFormat="1" ht="29.4" customHeight="1" x14ac:dyDescent="0.35">
      <c r="A167" s="61"/>
      <c r="B167" s="122" t="s">
        <v>380</v>
      </c>
      <c r="C167" s="123"/>
      <c r="D167" s="123"/>
      <c r="E167" s="83" t="s">
        <v>139</v>
      </c>
      <c r="F167" s="124" t="s">
        <v>154</v>
      </c>
      <c r="G167" s="100" t="s">
        <v>155</v>
      </c>
      <c r="J167" s="9"/>
      <c r="K167" s="19"/>
      <c r="L167" s="19"/>
      <c r="M167" s="19"/>
      <c r="N167" s="9"/>
      <c r="O167" s="9"/>
      <c r="P167" s="9"/>
      <c r="Q167" s="191"/>
    </row>
    <row r="168" spans="1:17" s="10" customFormat="1" ht="23.15" customHeight="1" x14ac:dyDescent="0.35">
      <c r="A168" s="61"/>
      <c r="B168" s="125" t="s">
        <v>278</v>
      </c>
      <c r="C168" s="126"/>
      <c r="D168" s="126"/>
      <c r="E168" s="127">
        <v>14682</v>
      </c>
      <c r="F168" s="127">
        <v>14682000</v>
      </c>
      <c r="G168" s="127">
        <v>14868121.269999998</v>
      </c>
      <c r="J168" s="9"/>
      <c r="K168" s="19"/>
      <c r="L168" s="19"/>
      <c r="M168" s="19"/>
      <c r="N168" s="9"/>
      <c r="O168" s="9"/>
      <c r="P168" s="9"/>
      <c r="Q168" s="191"/>
    </row>
    <row r="169" spans="1:17" s="10" customFormat="1" ht="23.15" customHeight="1" x14ac:dyDescent="0.35">
      <c r="A169" s="61"/>
      <c r="B169" s="125" t="s">
        <v>200</v>
      </c>
      <c r="C169" s="126"/>
      <c r="D169" s="126"/>
      <c r="E169" s="127">
        <v>112</v>
      </c>
      <c r="F169" s="127">
        <v>15707000</v>
      </c>
      <c r="G169" s="127">
        <v>15827049.51</v>
      </c>
      <c r="J169" s="9"/>
      <c r="K169" s="19"/>
      <c r="L169" s="19"/>
      <c r="M169" s="19"/>
      <c r="N169" s="9"/>
      <c r="O169" s="9"/>
      <c r="P169" s="9"/>
      <c r="Q169" s="191"/>
    </row>
    <row r="170" spans="1:17" s="10" customFormat="1" ht="16.5" x14ac:dyDescent="0.35">
      <c r="A170" s="61"/>
      <c r="B170" s="38" t="s">
        <v>87</v>
      </c>
      <c r="C170" s="128"/>
      <c r="D170" s="128"/>
      <c r="E170" s="121">
        <v>14794</v>
      </c>
      <c r="F170" s="121">
        <v>30389000</v>
      </c>
      <c r="G170" s="121">
        <v>30695170.779999997</v>
      </c>
      <c r="H170" s="153"/>
      <c r="I170" s="153"/>
      <c r="J170" s="9"/>
      <c r="K170" s="9"/>
      <c r="L170" s="19"/>
      <c r="M170" s="9"/>
      <c r="N170" s="9"/>
      <c r="O170" s="9"/>
      <c r="P170" s="9"/>
      <c r="Q170" s="191"/>
    </row>
    <row r="171" spans="1:17" s="10" customFormat="1" ht="16.5" x14ac:dyDescent="0.35">
      <c r="A171" s="61"/>
      <c r="B171" s="47"/>
      <c r="C171" s="47"/>
      <c r="D171" s="47"/>
      <c r="E171" s="111"/>
      <c r="F171" s="112"/>
      <c r="G171" s="112"/>
      <c r="J171" s="9"/>
      <c r="K171" s="9"/>
      <c r="L171" s="19"/>
      <c r="M171" s="9"/>
      <c r="N171" s="9"/>
      <c r="O171" s="9"/>
      <c r="P171" s="9"/>
      <c r="Q171" s="195"/>
    </row>
    <row r="172" spans="1:17" s="10" customFormat="1" ht="16.5" x14ac:dyDescent="0.35">
      <c r="A172" s="61"/>
      <c r="B172" s="122" t="s">
        <v>409</v>
      </c>
      <c r="C172" s="123"/>
      <c r="D172" s="123"/>
      <c r="E172" s="83" t="s">
        <v>139</v>
      </c>
      <c r="F172" s="124" t="s">
        <v>154</v>
      </c>
      <c r="G172" s="100" t="s">
        <v>155</v>
      </c>
      <c r="J172" s="9"/>
      <c r="K172" s="9"/>
      <c r="L172" s="19"/>
      <c r="M172" s="9"/>
      <c r="N172" s="9"/>
      <c r="O172" s="9"/>
      <c r="P172" s="9"/>
      <c r="Q172" s="195"/>
    </row>
    <row r="173" spans="1:17" s="10" customFormat="1" ht="16.5" x14ac:dyDescent="0.35">
      <c r="A173" s="61"/>
      <c r="B173" s="125" t="s">
        <v>278</v>
      </c>
      <c r="C173" s="126"/>
      <c r="D173" s="126"/>
      <c r="E173" s="127">
        <v>11438</v>
      </c>
      <c r="F173" s="279">
        <v>21196000</v>
      </c>
      <c r="G173" s="127">
        <v>21302926</v>
      </c>
      <c r="J173" s="9"/>
      <c r="K173" s="9"/>
      <c r="L173" s="19"/>
      <c r="M173" s="9"/>
      <c r="N173" s="9"/>
      <c r="O173" s="9"/>
      <c r="P173" s="9"/>
      <c r="Q173" s="195"/>
    </row>
    <row r="174" spans="1:17" s="10" customFormat="1" ht="16.5" x14ac:dyDescent="0.35">
      <c r="A174" s="61"/>
      <c r="B174" s="125" t="s">
        <v>200</v>
      </c>
      <c r="C174" s="126"/>
      <c r="D174" s="126"/>
      <c r="E174" s="127">
        <v>167</v>
      </c>
      <c r="F174" s="279">
        <v>38735685</v>
      </c>
      <c r="G174" s="127">
        <v>39258185</v>
      </c>
      <c r="J174" s="9"/>
      <c r="K174" s="9"/>
      <c r="L174" s="19"/>
      <c r="M174" s="9"/>
      <c r="N174" s="9"/>
      <c r="O174" s="9"/>
      <c r="P174" s="9"/>
      <c r="Q174" s="195"/>
    </row>
    <row r="175" spans="1:17" s="10" customFormat="1" ht="16.5" x14ac:dyDescent="0.35">
      <c r="A175" s="61"/>
      <c r="B175" s="38" t="s">
        <v>87</v>
      </c>
      <c r="C175" s="128"/>
      <c r="D175" s="128"/>
      <c r="E175" s="121">
        <f>+E173+E174</f>
        <v>11605</v>
      </c>
      <c r="F175" s="121">
        <f>+F173+F174</f>
        <v>59931685</v>
      </c>
      <c r="G175" s="121">
        <f>+G173+G174</f>
        <v>60561111</v>
      </c>
      <c r="J175" s="9"/>
      <c r="K175" s="9"/>
      <c r="L175" s="19"/>
      <c r="M175" s="9"/>
      <c r="N175" s="9"/>
      <c r="O175" s="9"/>
      <c r="P175" s="9"/>
      <c r="Q175" s="195"/>
    </row>
    <row r="176" spans="1:17" s="10" customFormat="1" ht="16.5" x14ac:dyDescent="0.35">
      <c r="A176" s="61"/>
      <c r="B176" s="47"/>
      <c r="C176" s="47"/>
      <c r="D176" s="47"/>
      <c r="E176" s="111"/>
      <c r="F176" s="112"/>
      <c r="G176" s="112"/>
      <c r="J176" s="9"/>
      <c r="K176" s="9"/>
      <c r="L176" s="19"/>
      <c r="M176" s="9"/>
      <c r="N176" s="9"/>
      <c r="O176" s="9"/>
      <c r="P176" s="9"/>
      <c r="Q176" s="195"/>
    </row>
    <row r="177" spans="1:32" s="10" customFormat="1" ht="16.5" x14ac:dyDescent="0.35">
      <c r="A177" s="61"/>
      <c r="B177" s="11" t="s">
        <v>137</v>
      </c>
      <c r="C177" s="9"/>
      <c r="D177" s="9"/>
      <c r="E177" s="9"/>
      <c r="F177" s="9"/>
      <c r="G177" s="19"/>
      <c r="H177" s="9"/>
      <c r="I177" s="9"/>
      <c r="J177" s="9"/>
      <c r="K177" s="80"/>
      <c r="L177" s="9"/>
      <c r="M177" s="9"/>
      <c r="N177" s="9"/>
      <c r="O177" s="9"/>
      <c r="P177" s="9"/>
      <c r="Q177" s="191"/>
    </row>
    <row r="178" spans="1:32" s="10" customFormat="1" ht="16.5" x14ac:dyDescent="0.35">
      <c r="A178" s="61"/>
      <c r="B178" s="8"/>
      <c r="C178" s="9"/>
      <c r="D178" s="9"/>
      <c r="E178" s="9"/>
      <c r="F178" s="9"/>
      <c r="G178" s="9"/>
      <c r="H178" s="9"/>
      <c r="I178" s="9"/>
      <c r="J178" s="9"/>
      <c r="K178" s="80"/>
      <c r="L178" s="9"/>
      <c r="M178" s="9"/>
      <c r="N178" s="9"/>
      <c r="O178" s="9"/>
      <c r="P178" s="9"/>
      <c r="Q178" s="191"/>
    </row>
    <row r="179" spans="1:32" s="10" customFormat="1" ht="16.5" x14ac:dyDescent="0.35">
      <c r="A179" s="61"/>
      <c r="B179" s="8"/>
      <c r="C179" s="9"/>
      <c r="D179" s="9"/>
      <c r="E179" s="9"/>
      <c r="F179" s="9"/>
      <c r="G179" s="9"/>
      <c r="H179" s="9"/>
      <c r="I179" s="9"/>
      <c r="J179" s="9"/>
      <c r="K179" s="80"/>
      <c r="L179" s="9"/>
      <c r="M179" s="9"/>
      <c r="N179" s="9"/>
      <c r="O179" s="9"/>
      <c r="P179" s="9"/>
      <c r="Q179" s="191"/>
    </row>
    <row r="180" spans="1:32" s="84" customFormat="1" ht="52" x14ac:dyDescent="0.3">
      <c r="A180" s="97"/>
      <c r="B180" s="83" t="s">
        <v>32</v>
      </c>
      <c r="C180" s="83" t="s">
        <v>19</v>
      </c>
      <c r="D180" s="83" t="s">
        <v>75</v>
      </c>
      <c r="E180" s="83" t="s">
        <v>93</v>
      </c>
      <c r="F180" s="83" t="s">
        <v>109</v>
      </c>
      <c r="G180" s="83" t="s">
        <v>110</v>
      </c>
      <c r="H180" s="83" t="s">
        <v>76</v>
      </c>
      <c r="I180" s="83" t="s">
        <v>77</v>
      </c>
      <c r="J180" s="83" t="s">
        <v>94</v>
      </c>
      <c r="K180" s="83" t="s">
        <v>95</v>
      </c>
      <c r="L180" s="83" t="s">
        <v>20</v>
      </c>
      <c r="M180" s="83" t="s">
        <v>111</v>
      </c>
      <c r="N180" s="83" t="s">
        <v>152</v>
      </c>
      <c r="O180" s="83" t="s">
        <v>153</v>
      </c>
      <c r="P180" s="218" t="s">
        <v>99</v>
      </c>
      <c r="R180" s="219">
        <v>40959533.821000107</v>
      </c>
      <c r="Y180" s="220"/>
    </row>
    <row r="181" spans="1:32" s="43" customFormat="1" ht="42.9" customHeight="1" x14ac:dyDescent="0.3">
      <c r="A181" s="155"/>
      <c r="B181" s="99" t="s">
        <v>192</v>
      </c>
      <c r="C181" s="99" t="s">
        <v>193</v>
      </c>
      <c r="D181" s="150" t="s">
        <v>199</v>
      </c>
      <c r="E181" s="150" t="s">
        <v>197</v>
      </c>
      <c r="F181" s="164">
        <v>44663</v>
      </c>
      <c r="G181" s="164">
        <v>45028</v>
      </c>
      <c r="H181" s="150" t="s">
        <v>198</v>
      </c>
      <c r="I181" s="127">
        <v>5000000</v>
      </c>
      <c r="J181" s="127">
        <v>5000000</v>
      </c>
      <c r="K181" s="127">
        <v>5159123.26</v>
      </c>
      <c r="L181" s="127">
        <v>5000000</v>
      </c>
      <c r="M181" s="149">
        <v>4.3999999999999997E-2</v>
      </c>
      <c r="N181" s="149">
        <v>0.126</v>
      </c>
      <c r="O181" s="235">
        <v>1</v>
      </c>
      <c r="P181" s="275">
        <v>0.126</v>
      </c>
      <c r="Q181" s="51"/>
      <c r="R181" s="51"/>
      <c r="S181" s="152"/>
      <c r="U181" s="152"/>
      <c r="W181" s="51"/>
      <c r="Y181" s="51"/>
      <c r="AA181" s="51"/>
      <c r="AF181" s="51"/>
    </row>
    <row r="182" spans="1:32" s="43" customFormat="1" ht="42.9" customHeight="1" x14ac:dyDescent="0.3">
      <c r="A182" s="155"/>
      <c r="B182" s="99" t="s">
        <v>259</v>
      </c>
      <c r="C182" s="99" t="s">
        <v>258</v>
      </c>
      <c r="D182" s="150" t="s">
        <v>107</v>
      </c>
      <c r="E182" s="150" t="s">
        <v>197</v>
      </c>
      <c r="F182" s="164">
        <v>44750</v>
      </c>
      <c r="G182" s="164">
        <v>44932</v>
      </c>
      <c r="H182" s="150" t="s">
        <v>198</v>
      </c>
      <c r="I182" s="127">
        <v>50000</v>
      </c>
      <c r="J182" s="127">
        <v>50000</v>
      </c>
      <c r="K182" s="127">
        <v>50727.399999999994</v>
      </c>
      <c r="L182" s="127">
        <v>50000</v>
      </c>
      <c r="M182" s="149">
        <v>0.03</v>
      </c>
      <c r="N182" s="149">
        <v>1.1999999999999999E-3</v>
      </c>
      <c r="O182" s="235">
        <v>0.9</v>
      </c>
      <c r="P182" s="275">
        <v>3.7000000000000002E-3</v>
      </c>
      <c r="Q182" s="51"/>
      <c r="R182" s="51"/>
      <c r="S182" s="152"/>
      <c r="U182" s="152"/>
      <c r="W182" s="51"/>
      <c r="Y182" s="51"/>
      <c r="AA182" s="51"/>
      <c r="AF182" s="51"/>
    </row>
    <row r="183" spans="1:32" s="43" customFormat="1" ht="42.9" customHeight="1" x14ac:dyDescent="0.3">
      <c r="A183" s="155"/>
      <c r="B183" s="99" t="s">
        <v>261</v>
      </c>
      <c r="C183" s="99" t="s">
        <v>258</v>
      </c>
      <c r="D183" s="150" t="s">
        <v>107</v>
      </c>
      <c r="E183" s="150" t="s">
        <v>197</v>
      </c>
      <c r="F183" s="164">
        <v>44750</v>
      </c>
      <c r="G183" s="164">
        <v>44932</v>
      </c>
      <c r="H183" s="150" t="s">
        <v>198</v>
      </c>
      <c r="I183" s="127">
        <v>50000</v>
      </c>
      <c r="J183" s="127">
        <v>50000</v>
      </c>
      <c r="K183" s="127">
        <v>50727.399999999994</v>
      </c>
      <c r="L183" s="127">
        <v>50000</v>
      </c>
      <c r="M183" s="149">
        <v>0.03</v>
      </c>
      <c r="N183" s="149">
        <v>1.1999999999999999E-3</v>
      </c>
      <c r="O183" s="235">
        <v>0.9</v>
      </c>
      <c r="P183" s="275">
        <v>3.7000000000000002E-3</v>
      </c>
      <c r="Q183" s="51"/>
      <c r="R183" s="51"/>
      <c r="S183" s="152"/>
      <c r="U183" s="152"/>
      <c r="W183" s="51"/>
      <c r="Y183" s="51"/>
      <c r="AA183" s="51"/>
      <c r="AF183" s="51"/>
    </row>
    <row r="184" spans="1:32" s="43" customFormat="1" ht="42.9" customHeight="1" x14ac:dyDescent="0.3">
      <c r="A184" s="155"/>
      <c r="B184" s="99" t="s">
        <v>260</v>
      </c>
      <c r="C184" s="99" t="s">
        <v>258</v>
      </c>
      <c r="D184" s="150" t="s">
        <v>107</v>
      </c>
      <c r="E184" s="150" t="s">
        <v>197</v>
      </c>
      <c r="F184" s="164">
        <v>44750</v>
      </c>
      <c r="G184" s="164">
        <v>44932</v>
      </c>
      <c r="H184" s="150" t="s">
        <v>198</v>
      </c>
      <c r="I184" s="127">
        <v>50000</v>
      </c>
      <c r="J184" s="127">
        <v>50000</v>
      </c>
      <c r="K184" s="127">
        <v>50727.399999999994</v>
      </c>
      <c r="L184" s="127">
        <v>50000</v>
      </c>
      <c r="M184" s="149">
        <v>0.03</v>
      </c>
      <c r="N184" s="149">
        <v>1.1999999999999999E-3</v>
      </c>
      <c r="O184" s="235">
        <v>0.9</v>
      </c>
      <c r="P184" s="275">
        <v>3.7000000000000002E-3</v>
      </c>
      <c r="Q184" s="51"/>
      <c r="R184" s="51"/>
      <c r="S184" s="152"/>
      <c r="U184" s="152"/>
      <c r="W184" s="51"/>
      <c r="Y184" s="51"/>
      <c r="AA184" s="51"/>
      <c r="AF184" s="51"/>
    </row>
    <row r="185" spans="1:32" s="43" customFormat="1" ht="42.9" customHeight="1" x14ac:dyDescent="0.3">
      <c r="A185" s="155"/>
      <c r="B185" s="99" t="s">
        <v>262</v>
      </c>
      <c r="C185" s="99" t="s">
        <v>263</v>
      </c>
      <c r="D185" s="150" t="s">
        <v>107</v>
      </c>
      <c r="E185" s="150" t="s">
        <v>197</v>
      </c>
      <c r="F185" s="164">
        <v>44760</v>
      </c>
      <c r="G185" s="164">
        <v>44942</v>
      </c>
      <c r="H185" s="150" t="s">
        <v>198</v>
      </c>
      <c r="I185" s="127">
        <v>100000</v>
      </c>
      <c r="J185" s="127">
        <v>100000</v>
      </c>
      <c r="K185" s="127">
        <v>101601.36</v>
      </c>
      <c r="L185" s="127">
        <v>100000</v>
      </c>
      <c r="M185" s="149">
        <v>3.5000000000000003E-2</v>
      </c>
      <c r="N185" s="149">
        <v>2.5000000000000001E-3</v>
      </c>
      <c r="O185" s="235">
        <v>0.9</v>
      </c>
      <c r="P185" s="275">
        <v>3.2199999999999999E-2</v>
      </c>
      <c r="Q185" s="51"/>
      <c r="R185" s="51"/>
      <c r="S185" s="152"/>
      <c r="U185" s="152"/>
      <c r="W185" s="51"/>
      <c r="Y185" s="51"/>
      <c r="AA185" s="51"/>
      <c r="AF185" s="51"/>
    </row>
    <row r="186" spans="1:32" s="43" customFormat="1" ht="42.9" customHeight="1" x14ac:dyDescent="0.3">
      <c r="A186" s="155"/>
      <c r="B186" s="99" t="s">
        <v>264</v>
      </c>
      <c r="C186" s="99" t="s">
        <v>263</v>
      </c>
      <c r="D186" s="150" t="s">
        <v>107</v>
      </c>
      <c r="E186" s="150" t="s">
        <v>197</v>
      </c>
      <c r="F186" s="164">
        <v>44760</v>
      </c>
      <c r="G186" s="164">
        <v>44942</v>
      </c>
      <c r="H186" s="150" t="s">
        <v>198</v>
      </c>
      <c r="I186" s="127">
        <v>100000</v>
      </c>
      <c r="J186" s="127">
        <v>100000</v>
      </c>
      <c r="K186" s="127">
        <v>101601.36</v>
      </c>
      <c r="L186" s="127">
        <v>100000</v>
      </c>
      <c r="M186" s="149">
        <v>3.5000000000000003E-2</v>
      </c>
      <c r="N186" s="149">
        <v>2.5000000000000001E-3</v>
      </c>
      <c r="O186" s="235">
        <v>0.9</v>
      </c>
      <c r="P186" s="275">
        <v>3.2199999999999999E-2</v>
      </c>
      <c r="Q186" s="51"/>
      <c r="R186" s="51"/>
      <c r="S186" s="152"/>
      <c r="U186" s="152"/>
      <c r="W186" s="51"/>
      <c r="Y186" s="51"/>
      <c r="AA186" s="51"/>
      <c r="AF186" s="51"/>
    </row>
    <row r="187" spans="1:32" s="43" customFormat="1" ht="42.9" customHeight="1" x14ac:dyDescent="0.3">
      <c r="A187" s="155"/>
      <c r="B187" s="99" t="s">
        <v>265</v>
      </c>
      <c r="C187" s="99" t="s">
        <v>263</v>
      </c>
      <c r="D187" s="150" t="s">
        <v>107</v>
      </c>
      <c r="E187" s="150" t="s">
        <v>197</v>
      </c>
      <c r="F187" s="164">
        <v>44760</v>
      </c>
      <c r="G187" s="164">
        <v>44942</v>
      </c>
      <c r="H187" s="150" t="s">
        <v>198</v>
      </c>
      <c r="I187" s="127">
        <v>100000</v>
      </c>
      <c r="J187" s="127">
        <v>100000</v>
      </c>
      <c r="K187" s="127">
        <v>101601.36</v>
      </c>
      <c r="L187" s="127">
        <v>100000</v>
      </c>
      <c r="M187" s="149">
        <v>3.5000000000000003E-2</v>
      </c>
      <c r="N187" s="149">
        <v>2.5000000000000001E-3</v>
      </c>
      <c r="O187" s="235">
        <v>0.9</v>
      </c>
      <c r="P187" s="275">
        <v>3.2199999999999999E-2</v>
      </c>
      <c r="Q187" s="51"/>
      <c r="R187" s="51"/>
      <c r="S187" s="152"/>
      <c r="U187" s="152"/>
      <c r="W187" s="51"/>
      <c r="Y187" s="51"/>
      <c r="AA187" s="51"/>
      <c r="AF187" s="51"/>
    </row>
    <row r="188" spans="1:32" s="43" customFormat="1" ht="42.9" customHeight="1" x14ac:dyDescent="0.3">
      <c r="A188" s="155"/>
      <c r="B188" s="99" t="s">
        <v>266</v>
      </c>
      <c r="C188" s="99" t="s">
        <v>263</v>
      </c>
      <c r="D188" s="150" t="s">
        <v>107</v>
      </c>
      <c r="E188" s="150" t="s">
        <v>197</v>
      </c>
      <c r="F188" s="164">
        <v>44760</v>
      </c>
      <c r="G188" s="164">
        <v>44942</v>
      </c>
      <c r="H188" s="150" t="s">
        <v>198</v>
      </c>
      <c r="I188" s="127">
        <v>100000</v>
      </c>
      <c r="J188" s="127">
        <v>100000</v>
      </c>
      <c r="K188" s="127">
        <v>101601.36</v>
      </c>
      <c r="L188" s="127">
        <v>100000</v>
      </c>
      <c r="M188" s="149">
        <v>3.5000000000000003E-2</v>
      </c>
      <c r="N188" s="149">
        <v>2.5000000000000001E-3</v>
      </c>
      <c r="O188" s="235">
        <v>0.9</v>
      </c>
      <c r="P188" s="275">
        <v>3.2199999999999999E-2</v>
      </c>
      <c r="Q188" s="51"/>
      <c r="R188" s="51"/>
      <c r="S188" s="152"/>
      <c r="U188" s="152"/>
      <c r="W188" s="51"/>
      <c r="Y188" s="51"/>
      <c r="AA188" s="51"/>
      <c r="AF188" s="51"/>
    </row>
    <row r="189" spans="1:32" s="43" customFormat="1" ht="42.9" customHeight="1" x14ac:dyDescent="0.3">
      <c r="A189" s="155"/>
      <c r="B189" s="99" t="s">
        <v>267</v>
      </c>
      <c r="C189" s="99" t="s">
        <v>263</v>
      </c>
      <c r="D189" s="150" t="s">
        <v>107</v>
      </c>
      <c r="E189" s="150" t="s">
        <v>197</v>
      </c>
      <c r="F189" s="164">
        <v>44760</v>
      </c>
      <c r="G189" s="164">
        <v>44942</v>
      </c>
      <c r="H189" s="150" t="s">
        <v>198</v>
      </c>
      <c r="I189" s="127">
        <v>100000</v>
      </c>
      <c r="J189" s="127">
        <v>100000</v>
      </c>
      <c r="K189" s="127">
        <v>101601.36</v>
      </c>
      <c r="L189" s="127">
        <v>100000</v>
      </c>
      <c r="M189" s="149">
        <v>3.5000000000000003E-2</v>
      </c>
      <c r="N189" s="149">
        <v>2.5000000000000001E-3</v>
      </c>
      <c r="O189" s="235">
        <v>0.9</v>
      </c>
      <c r="P189" s="275">
        <v>3.2199999999999999E-2</v>
      </c>
      <c r="Q189" s="51"/>
      <c r="R189" s="51"/>
      <c r="S189" s="152"/>
      <c r="U189" s="152"/>
      <c r="W189" s="51"/>
      <c r="Y189" s="51"/>
      <c r="AA189" s="51"/>
      <c r="AF189" s="51"/>
    </row>
    <row r="190" spans="1:32" s="43" customFormat="1" ht="42.9" customHeight="1" x14ac:dyDescent="0.3">
      <c r="A190" s="155"/>
      <c r="B190" s="99" t="s">
        <v>268</v>
      </c>
      <c r="C190" s="99" t="s">
        <v>263</v>
      </c>
      <c r="D190" s="150" t="s">
        <v>107</v>
      </c>
      <c r="E190" s="150" t="s">
        <v>197</v>
      </c>
      <c r="F190" s="164">
        <v>44760</v>
      </c>
      <c r="G190" s="164">
        <v>44942</v>
      </c>
      <c r="H190" s="150" t="s">
        <v>198</v>
      </c>
      <c r="I190" s="127">
        <v>100000</v>
      </c>
      <c r="J190" s="127">
        <v>100000</v>
      </c>
      <c r="K190" s="127">
        <v>101601.36</v>
      </c>
      <c r="L190" s="127">
        <v>100000</v>
      </c>
      <c r="M190" s="149">
        <v>3.5000000000000003E-2</v>
      </c>
      <c r="N190" s="149">
        <v>2.5000000000000001E-3</v>
      </c>
      <c r="O190" s="235">
        <v>0.9</v>
      </c>
      <c r="P190" s="275">
        <v>3.2199999999999999E-2</v>
      </c>
      <c r="Q190" s="51"/>
      <c r="R190" s="51"/>
      <c r="S190" s="152"/>
      <c r="U190" s="152"/>
      <c r="W190" s="51"/>
      <c r="Y190" s="51"/>
      <c r="AA190" s="51"/>
      <c r="AF190" s="51"/>
    </row>
    <row r="191" spans="1:32" s="43" customFormat="1" ht="42.9" customHeight="1" x14ac:dyDescent="0.3">
      <c r="A191" s="155"/>
      <c r="B191" s="99" t="s">
        <v>269</v>
      </c>
      <c r="C191" s="99" t="s">
        <v>263</v>
      </c>
      <c r="D191" s="150" t="s">
        <v>107</v>
      </c>
      <c r="E191" s="150" t="s">
        <v>197</v>
      </c>
      <c r="F191" s="164">
        <v>44760</v>
      </c>
      <c r="G191" s="164">
        <v>44942</v>
      </c>
      <c r="H191" s="150" t="s">
        <v>198</v>
      </c>
      <c r="I191" s="127">
        <v>100000</v>
      </c>
      <c r="J191" s="127">
        <v>100000</v>
      </c>
      <c r="K191" s="127">
        <v>101601.36</v>
      </c>
      <c r="L191" s="127">
        <v>100000</v>
      </c>
      <c r="M191" s="149">
        <v>3.5000000000000003E-2</v>
      </c>
      <c r="N191" s="149">
        <v>2.5000000000000001E-3</v>
      </c>
      <c r="O191" s="235">
        <v>0.9</v>
      </c>
      <c r="P191" s="275">
        <v>3.2199999999999999E-2</v>
      </c>
      <c r="Q191" s="51"/>
      <c r="R191" s="51"/>
      <c r="S191" s="152"/>
      <c r="U191" s="152"/>
      <c r="W191" s="51"/>
      <c r="Y191" s="51"/>
      <c r="AA191" s="51"/>
      <c r="AF191" s="51"/>
    </row>
    <row r="192" spans="1:32" s="43" customFormat="1" ht="42.9" customHeight="1" x14ac:dyDescent="0.3">
      <c r="A192" s="155"/>
      <c r="B192" s="99" t="s">
        <v>270</v>
      </c>
      <c r="C192" s="99" t="s">
        <v>263</v>
      </c>
      <c r="D192" s="150" t="s">
        <v>107</v>
      </c>
      <c r="E192" s="150" t="s">
        <v>197</v>
      </c>
      <c r="F192" s="164">
        <v>44760</v>
      </c>
      <c r="G192" s="164">
        <v>44942</v>
      </c>
      <c r="H192" s="150" t="s">
        <v>198</v>
      </c>
      <c r="I192" s="127">
        <v>100000</v>
      </c>
      <c r="J192" s="127">
        <v>100000</v>
      </c>
      <c r="K192" s="127">
        <v>101601.36</v>
      </c>
      <c r="L192" s="127">
        <v>100000</v>
      </c>
      <c r="M192" s="149">
        <v>3.5000000000000003E-2</v>
      </c>
      <c r="N192" s="149">
        <v>2.5000000000000001E-3</v>
      </c>
      <c r="O192" s="235">
        <v>0.9</v>
      </c>
      <c r="P192" s="275">
        <v>3.2199999999999999E-2</v>
      </c>
      <c r="Q192" s="51"/>
      <c r="R192" s="51"/>
      <c r="S192" s="152"/>
      <c r="U192" s="152"/>
      <c r="W192" s="51"/>
      <c r="Y192" s="51"/>
      <c r="AA192" s="51"/>
      <c r="AF192" s="51"/>
    </row>
    <row r="193" spans="1:32" s="43" customFormat="1" ht="42.9" customHeight="1" x14ac:dyDescent="0.3">
      <c r="A193" s="155"/>
      <c r="B193" s="99" t="s">
        <v>271</v>
      </c>
      <c r="C193" s="99" t="s">
        <v>263</v>
      </c>
      <c r="D193" s="150" t="s">
        <v>107</v>
      </c>
      <c r="E193" s="150" t="s">
        <v>197</v>
      </c>
      <c r="F193" s="164">
        <v>44760</v>
      </c>
      <c r="G193" s="164">
        <v>44942</v>
      </c>
      <c r="H193" s="150" t="s">
        <v>198</v>
      </c>
      <c r="I193" s="127">
        <v>100000</v>
      </c>
      <c r="J193" s="127">
        <v>100000</v>
      </c>
      <c r="K193" s="127">
        <v>101601.36</v>
      </c>
      <c r="L193" s="127">
        <v>100000</v>
      </c>
      <c r="M193" s="149">
        <v>3.5000000000000003E-2</v>
      </c>
      <c r="N193" s="149">
        <v>2.5000000000000001E-3</v>
      </c>
      <c r="O193" s="235">
        <v>0.9</v>
      </c>
      <c r="P193" s="275">
        <v>3.2199999999999999E-2</v>
      </c>
      <c r="Q193" s="51"/>
      <c r="R193" s="51"/>
      <c r="S193" s="152"/>
      <c r="U193" s="152"/>
      <c r="W193" s="51"/>
      <c r="Y193" s="51"/>
      <c r="AA193" s="51"/>
      <c r="AF193" s="51"/>
    </row>
    <row r="194" spans="1:32" s="43" customFormat="1" ht="42.9" customHeight="1" x14ac:dyDescent="0.3">
      <c r="A194" s="155"/>
      <c r="B194" s="99" t="s">
        <v>272</v>
      </c>
      <c r="C194" s="99" t="s">
        <v>263</v>
      </c>
      <c r="D194" s="150" t="s">
        <v>107</v>
      </c>
      <c r="E194" s="150" t="s">
        <v>197</v>
      </c>
      <c r="F194" s="164">
        <v>44760</v>
      </c>
      <c r="G194" s="164">
        <v>44942</v>
      </c>
      <c r="H194" s="150" t="s">
        <v>198</v>
      </c>
      <c r="I194" s="127">
        <v>100000</v>
      </c>
      <c r="J194" s="127">
        <v>100000</v>
      </c>
      <c r="K194" s="127">
        <v>101601.36</v>
      </c>
      <c r="L194" s="127">
        <v>100000</v>
      </c>
      <c r="M194" s="149">
        <v>3.5000000000000003E-2</v>
      </c>
      <c r="N194" s="149">
        <v>2.5000000000000001E-3</v>
      </c>
      <c r="O194" s="235">
        <v>0.9</v>
      </c>
      <c r="P194" s="275">
        <v>3.2199999999999999E-2</v>
      </c>
      <c r="Q194" s="51"/>
      <c r="R194" s="51"/>
      <c r="S194" s="152"/>
      <c r="U194" s="152"/>
      <c r="W194" s="51"/>
      <c r="Y194" s="51"/>
      <c r="AA194" s="51"/>
      <c r="AF194" s="51"/>
    </row>
    <row r="195" spans="1:32" s="43" customFormat="1" ht="42.9" customHeight="1" x14ac:dyDescent="0.3">
      <c r="A195" s="155"/>
      <c r="B195" s="99" t="s">
        <v>207</v>
      </c>
      <c r="C195" s="99" t="s">
        <v>102</v>
      </c>
      <c r="D195" s="150" t="s">
        <v>107</v>
      </c>
      <c r="E195" s="150" t="s">
        <v>197</v>
      </c>
      <c r="F195" s="164">
        <v>44761</v>
      </c>
      <c r="G195" s="164">
        <v>44943</v>
      </c>
      <c r="H195" s="150" t="s">
        <v>198</v>
      </c>
      <c r="I195" s="127">
        <v>50000</v>
      </c>
      <c r="J195" s="127">
        <v>50000</v>
      </c>
      <c r="K195" s="127">
        <v>50909.58</v>
      </c>
      <c r="L195" s="127">
        <v>50000</v>
      </c>
      <c r="M195" s="149">
        <v>0.04</v>
      </c>
      <c r="N195" s="149">
        <v>1.1999999999999999E-3</v>
      </c>
      <c r="O195" s="235">
        <v>0.9</v>
      </c>
      <c r="P195" s="275">
        <v>4.3900000000000002E-2</v>
      </c>
      <c r="Q195" s="51"/>
      <c r="R195" s="51"/>
      <c r="S195" s="152"/>
      <c r="U195" s="152"/>
      <c r="W195" s="51"/>
      <c r="Y195" s="51"/>
      <c r="AA195" s="51"/>
      <c r="AF195" s="51"/>
    </row>
    <row r="196" spans="1:32" s="43" customFormat="1" ht="42.9" customHeight="1" x14ac:dyDescent="0.3">
      <c r="A196" s="155"/>
      <c r="B196" s="99" t="s">
        <v>301</v>
      </c>
      <c r="C196" s="99" t="s">
        <v>275</v>
      </c>
      <c r="D196" s="150" t="s">
        <v>107</v>
      </c>
      <c r="E196" s="150" t="s">
        <v>197</v>
      </c>
      <c r="F196" s="164">
        <v>44771</v>
      </c>
      <c r="G196" s="164">
        <v>44953</v>
      </c>
      <c r="H196" s="150" t="s">
        <v>198</v>
      </c>
      <c r="I196" s="127">
        <v>100000</v>
      </c>
      <c r="J196" s="127">
        <v>100000</v>
      </c>
      <c r="K196" s="127">
        <v>102136.95</v>
      </c>
      <c r="L196" s="127">
        <v>100000</v>
      </c>
      <c r="M196" s="149">
        <v>0.05</v>
      </c>
      <c r="N196" s="149">
        <v>2.5000000000000001E-3</v>
      </c>
      <c r="O196" s="235">
        <v>0.9</v>
      </c>
      <c r="P196" s="275">
        <v>8.48E-2</v>
      </c>
      <c r="Q196" s="51"/>
      <c r="R196" s="51"/>
      <c r="S196" s="152"/>
      <c r="U196" s="152"/>
      <c r="W196" s="51"/>
      <c r="Y196" s="51"/>
      <c r="AA196" s="51"/>
      <c r="AF196" s="51"/>
    </row>
    <row r="197" spans="1:32" s="43" customFormat="1" ht="42.9" customHeight="1" x14ac:dyDescent="0.3">
      <c r="A197" s="155"/>
      <c r="B197" s="99" t="s">
        <v>302</v>
      </c>
      <c r="C197" s="99" t="s">
        <v>275</v>
      </c>
      <c r="D197" s="150" t="s">
        <v>107</v>
      </c>
      <c r="E197" s="150" t="s">
        <v>197</v>
      </c>
      <c r="F197" s="164">
        <v>44771</v>
      </c>
      <c r="G197" s="164">
        <v>44953</v>
      </c>
      <c r="H197" s="150" t="s">
        <v>198</v>
      </c>
      <c r="I197" s="127">
        <v>100000</v>
      </c>
      <c r="J197" s="127">
        <v>100000</v>
      </c>
      <c r="K197" s="127">
        <v>102136.95</v>
      </c>
      <c r="L197" s="127">
        <v>100000</v>
      </c>
      <c r="M197" s="149">
        <v>0.05</v>
      </c>
      <c r="N197" s="149">
        <v>2.5000000000000001E-3</v>
      </c>
      <c r="O197" s="235">
        <v>0.9</v>
      </c>
      <c r="P197" s="275">
        <v>8.48E-2</v>
      </c>
      <c r="Q197" s="51"/>
      <c r="R197" s="51"/>
      <c r="S197" s="152"/>
      <c r="U197" s="152"/>
      <c r="W197" s="51"/>
      <c r="Y197" s="51"/>
      <c r="AA197" s="51"/>
      <c r="AF197" s="51"/>
    </row>
    <row r="198" spans="1:32" s="43" customFormat="1" ht="42.9" customHeight="1" x14ac:dyDescent="0.3">
      <c r="A198" s="155"/>
      <c r="B198" s="99" t="s">
        <v>303</v>
      </c>
      <c r="C198" s="99" t="s">
        <v>275</v>
      </c>
      <c r="D198" s="150" t="s">
        <v>107</v>
      </c>
      <c r="E198" s="150" t="s">
        <v>197</v>
      </c>
      <c r="F198" s="164">
        <v>44771</v>
      </c>
      <c r="G198" s="164">
        <v>44953</v>
      </c>
      <c r="H198" s="150" t="s">
        <v>198</v>
      </c>
      <c r="I198" s="127">
        <v>100000</v>
      </c>
      <c r="J198" s="127">
        <v>100000</v>
      </c>
      <c r="K198" s="127">
        <v>102136.95</v>
      </c>
      <c r="L198" s="127">
        <v>100000</v>
      </c>
      <c r="M198" s="149">
        <v>0.05</v>
      </c>
      <c r="N198" s="149">
        <v>2.5000000000000001E-3</v>
      </c>
      <c r="O198" s="235">
        <v>0.9</v>
      </c>
      <c r="P198" s="275">
        <v>8.48E-2</v>
      </c>
      <c r="Q198" s="51"/>
      <c r="R198" s="51"/>
      <c r="S198" s="152"/>
      <c r="U198" s="152"/>
      <c r="W198" s="51"/>
      <c r="Y198" s="51"/>
      <c r="AA198" s="51"/>
      <c r="AF198" s="51"/>
    </row>
    <row r="199" spans="1:32" s="43" customFormat="1" ht="42.9" customHeight="1" x14ac:dyDescent="0.3">
      <c r="A199" s="155"/>
      <c r="B199" s="99" t="s">
        <v>304</v>
      </c>
      <c r="C199" s="99" t="s">
        <v>275</v>
      </c>
      <c r="D199" s="150" t="s">
        <v>107</v>
      </c>
      <c r="E199" s="150" t="s">
        <v>197</v>
      </c>
      <c r="F199" s="164">
        <v>44771</v>
      </c>
      <c r="G199" s="164">
        <v>44953</v>
      </c>
      <c r="H199" s="150" t="s">
        <v>198</v>
      </c>
      <c r="I199" s="127">
        <v>100000</v>
      </c>
      <c r="J199" s="127">
        <v>100000</v>
      </c>
      <c r="K199" s="127">
        <v>102136.95</v>
      </c>
      <c r="L199" s="127">
        <v>100000</v>
      </c>
      <c r="M199" s="149">
        <v>0.05</v>
      </c>
      <c r="N199" s="149">
        <v>2.5000000000000001E-3</v>
      </c>
      <c r="O199" s="235">
        <v>0.9</v>
      </c>
      <c r="P199" s="275">
        <v>8.48E-2</v>
      </c>
      <c r="Q199" s="51"/>
      <c r="R199" s="51"/>
      <c r="S199" s="152"/>
      <c r="U199" s="152"/>
      <c r="W199" s="51"/>
      <c r="Y199" s="51"/>
      <c r="AA199" s="51"/>
      <c r="AF199" s="51"/>
    </row>
    <row r="200" spans="1:32" s="43" customFormat="1" ht="42.9" customHeight="1" x14ac:dyDescent="0.3">
      <c r="A200" s="155"/>
      <c r="B200" s="99" t="s">
        <v>305</v>
      </c>
      <c r="C200" s="99" t="s">
        <v>275</v>
      </c>
      <c r="D200" s="150" t="s">
        <v>107</v>
      </c>
      <c r="E200" s="150" t="s">
        <v>197</v>
      </c>
      <c r="F200" s="164">
        <v>44771</v>
      </c>
      <c r="G200" s="164">
        <v>44953</v>
      </c>
      <c r="H200" s="150" t="s">
        <v>198</v>
      </c>
      <c r="I200" s="127">
        <v>100000</v>
      </c>
      <c r="J200" s="127">
        <v>100000</v>
      </c>
      <c r="K200" s="127">
        <v>102136.95</v>
      </c>
      <c r="L200" s="127">
        <v>100000</v>
      </c>
      <c r="M200" s="149">
        <v>0.05</v>
      </c>
      <c r="N200" s="149">
        <v>2.5000000000000001E-3</v>
      </c>
      <c r="O200" s="235">
        <v>0.9</v>
      </c>
      <c r="P200" s="275">
        <v>8.48E-2</v>
      </c>
      <c r="Q200" s="51"/>
      <c r="R200" s="51"/>
      <c r="S200" s="152"/>
      <c r="U200" s="152"/>
      <c r="W200" s="51"/>
      <c r="Y200" s="51"/>
      <c r="AA200" s="51"/>
      <c r="AF200" s="51"/>
    </row>
    <row r="201" spans="1:32" s="43" customFormat="1" ht="42.9" customHeight="1" x14ac:dyDescent="0.3">
      <c r="A201" s="155"/>
      <c r="B201" s="99" t="s">
        <v>208</v>
      </c>
      <c r="C201" s="99" t="s">
        <v>106</v>
      </c>
      <c r="D201" s="150" t="s">
        <v>107</v>
      </c>
      <c r="E201" s="150" t="s">
        <v>197</v>
      </c>
      <c r="F201" s="164">
        <v>44781</v>
      </c>
      <c r="G201" s="164">
        <v>44963</v>
      </c>
      <c r="H201" s="150" t="s">
        <v>198</v>
      </c>
      <c r="I201" s="127">
        <v>501000</v>
      </c>
      <c r="J201" s="127">
        <v>501000</v>
      </c>
      <c r="K201" s="127">
        <v>507011.93</v>
      </c>
      <c r="L201" s="127">
        <v>501000</v>
      </c>
      <c r="M201" s="149">
        <v>0.03</v>
      </c>
      <c r="N201" s="149">
        <v>1.24E-2</v>
      </c>
      <c r="O201" s="235">
        <v>0.9</v>
      </c>
      <c r="P201" s="275">
        <v>8.6599999999999996E-2</v>
      </c>
      <c r="Q201" s="51"/>
      <c r="R201" s="51"/>
      <c r="S201" s="152"/>
      <c r="U201" s="152"/>
      <c r="W201" s="51"/>
      <c r="Y201" s="51"/>
      <c r="AA201" s="51"/>
      <c r="AF201" s="51"/>
    </row>
    <row r="202" spans="1:32" s="43" customFormat="1" ht="42.9" customHeight="1" x14ac:dyDescent="0.3">
      <c r="A202" s="155"/>
      <c r="B202" s="99" t="s">
        <v>209</v>
      </c>
      <c r="C202" s="99" t="s">
        <v>106</v>
      </c>
      <c r="D202" s="150" t="s">
        <v>107</v>
      </c>
      <c r="E202" s="150" t="s">
        <v>197</v>
      </c>
      <c r="F202" s="164">
        <v>44781</v>
      </c>
      <c r="G202" s="164">
        <v>44963</v>
      </c>
      <c r="H202" s="150" t="s">
        <v>198</v>
      </c>
      <c r="I202" s="127">
        <v>501000</v>
      </c>
      <c r="J202" s="127">
        <v>501000</v>
      </c>
      <c r="K202" s="127">
        <v>507011.93</v>
      </c>
      <c r="L202" s="127">
        <v>501000</v>
      </c>
      <c r="M202" s="149">
        <v>0.03</v>
      </c>
      <c r="N202" s="149">
        <v>1.24E-2</v>
      </c>
      <c r="O202" s="235">
        <v>0.9</v>
      </c>
      <c r="P202" s="275">
        <v>8.6599999999999996E-2</v>
      </c>
      <c r="Q202" s="51"/>
      <c r="R202" s="51"/>
      <c r="S202" s="152"/>
      <c r="U202" s="152"/>
      <c r="W202" s="51"/>
      <c r="Y202" s="51"/>
      <c r="AA202" s="51"/>
      <c r="AF202" s="51"/>
    </row>
    <row r="203" spans="1:32" s="43" customFormat="1" ht="42.9" customHeight="1" x14ac:dyDescent="0.3">
      <c r="A203" s="155"/>
      <c r="B203" s="99" t="s">
        <v>210</v>
      </c>
      <c r="C203" s="99" t="s">
        <v>106</v>
      </c>
      <c r="D203" s="150" t="s">
        <v>107</v>
      </c>
      <c r="E203" s="150" t="s">
        <v>197</v>
      </c>
      <c r="F203" s="164">
        <v>44781</v>
      </c>
      <c r="G203" s="164">
        <v>44963</v>
      </c>
      <c r="H203" s="150" t="s">
        <v>198</v>
      </c>
      <c r="I203" s="127">
        <v>501000</v>
      </c>
      <c r="J203" s="127">
        <v>501000</v>
      </c>
      <c r="K203" s="127">
        <v>507011.93</v>
      </c>
      <c r="L203" s="127">
        <v>501000</v>
      </c>
      <c r="M203" s="149">
        <v>0.03</v>
      </c>
      <c r="N203" s="149">
        <v>1.24E-2</v>
      </c>
      <c r="O203" s="235">
        <v>0.9</v>
      </c>
      <c r="P203" s="275">
        <v>8.6599999999999996E-2</v>
      </c>
      <c r="Q203" s="51"/>
      <c r="R203" s="51"/>
      <c r="S203" s="152"/>
      <c r="U203" s="152"/>
      <c r="W203" s="51"/>
      <c r="Y203" s="51"/>
      <c r="AA203" s="51"/>
      <c r="AF203" s="51"/>
    </row>
    <row r="204" spans="1:32" s="43" customFormat="1" ht="42.9" customHeight="1" x14ac:dyDescent="0.3">
      <c r="A204" s="155"/>
      <c r="B204" s="99" t="s">
        <v>211</v>
      </c>
      <c r="C204" s="99" t="s">
        <v>106</v>
      </c>
      <c r="D204" s="150" t="s">
        <v>107</v>
      </c>
      <c r="E204" s="150" t="s">
        <v>197</v>
      </c>
      <c r="F204" s="164">
        <v>44781</v>
      </c>
      <c r="G204" s="164">
        <v>44963</v>
      </c>
      <c r="H204" s="150" t="s">
        <v>198</v>
      </c>
      <c r="I204" s="127">
        <v>501000</v>
      </c>
      <c r="J204" s="127">
        <v>501000</v>
      </c>
      <c r="K204" s="127">
        <v>507011.93</v>
      </c>
      <c r="L204" s="127">
        <v>501000</v>
      </c>
      <c r="M204" s="149">
        <v>0.03</v>
      </c>
      <c r="N204" s="149">
        <v>1.24E-2</v>
      </c>
      <c r="O204" s="235">
        <v>0.9</v>
      </c>
      <c r="P204" s="275">
        <v>8.6599999999999996E-2</v>
      </c>
      <c r="Q204" s="51"/>
      <c r="R204" s="51"/>
      <c r="S204" s="152"/>
      <c r="U204" s="152"/>
      <c r="W204" s="51"/>
      <c r="Y204" s="51"/>
      <c r="AA204" s="51"/>
      <c r="AF204" s="51"/>
    </row>
    <row r="205" spans="1:32" s="43" customFormat="1" ht="42.9" customHeight="1" x14ac:dyDescent="0.3">
      <c r="A205" s="155"/>
      <c r="B205" s="99" t="s">
        <v>171</v>
      </c>
      <c r="C205" s="99" t="s">
        <v>132</v>
      </c>
      <c r="D205" s="150" t="s">
        <v>107</v>
      </c>
      <c r="E205" s="150" t="s">
        <v>197</v>
      </c>
      <c r="F205" s="164">
        <v>44783</v>
      </c>
      <c r="G205" s="164">
        <v>44965</v>
      </c>
      <c r="H205" s="150" t="s">
        <v>198</v>
      </c>
      <c r="I205" s="127">
        <v>100000</v>
      </c>
      <c r="J205" s="127">
        <v>100000</v>
      </c>
      <c r="K205" s="127">
        <v>101580.68999999999</v>
      </c>
      <c r="L205" s="127">
        <v>100000</v>
      </c>
      <c r="M205" s="149">
        <v>0.04</v>
      </c>
      <c r="N205" s="149">
        <v>2.5000000000000001E-3</v>
      </c>
      <c r="O205" s="235">
        <v>0.9</v>
      </c>
      <c r="P205" s="275">
        <v>4.9399999999999999E-2</v>
      </c>
      <c r="Q205" s="51"/>
      <c r="R205" s="51"/>
      <c r="S205" s="152"/>
      <c r="U205" s="152"/>
      <c r="W205" s="51"/>
      <c r="Y205" s="51"/>
      <c r="AA205" s="51"/>
      <c r="AF205" s="51"/>
    </row>
    <row r="206" spans="1:32" s="43" customFormat="1" ht="42.9" customHeight="1" x14ac:dyDescent="0.3">
      <c r="A206" s="155"/>
      <c r="B206" s="99" t="s">
        <v>172</v>
      </c>
      <c r="C206" s="99" t="s">
        <v>132</v>
      </c>
      <c r="D206" s="150" t="s">
        <v>107</v>
      </c>
      <c r="E206" s="150" t="s">
        <v>197</v>
      </c>
      <c r="F206" s="164">
        <v>44783</v>
      </c>
      <c r="G206" s="164">
        <v>44965</v>
      </c>
      <c r="H206" s="150" t="s">
        <v>198</v>
      </c>
      <c r="I206" s="127">
        <v>100000</v>
      </c>
      <c r="J206" s="127">
        <v>100000</v>
      </c>
      <c r="K206" s="127">
        <v>101580.73999999999</v>
      </c>
      <c r="L206" s="127">
        <v>100000</v>
      </c>
      <c r="M206" s="149">
        <v>0.04</v>
      </c>
      <c r="N206" s="149">
        <v>2.5000000000000001E-3</v>
      </c>
      <c r="O206" s="235">
        <v>0.9</v>
      </c>
      <c r="P206" s="275">
        <v>4.9399999999999999E-2</v>
      </c>
      <c r="Q206" s="51"/>
      <c r="R206" s="51"/>
      <c r="S206" s="152"/>
      <c r="U206" s="152"/>
      <c r="W206" s="51"/>
      <c r="Y206" s="51"/>
      <c r="AA206" s="51"/>
      <c r="AF206" s="51"/>
    </row>
    <row r="207" spans="1:32" s="43" customFormat="1" ht="42.9" customHeight="1" x14ac:dyDescent="0.3">
      <c r="A207" s="155"/>
      <c r="B207" s="99" t="s">
        <v>173</v>
      </c>
      <c r="C207" s="99" t="s">
        <v>132</v>
      </c>
      <c r="D207" s="150" t="s">
        <v>107</v>
      </c>
      <c r="E207" s="150" t="s">
        <v>197</v>
      </c>
      <c r="F207" s="164">
        <v>44783</v>
      </c>
      <c r="G207" s="164">
        <v>44965</v>
      </c>
      <c r="H207" s="150" t="s">
        <v>198</v>
      </c>
      <c r="I207" s="127">
        <v>100000</v>
      </c>
      <c r="J207" s="127">
        <v>100000</v>
      </c>
      <c r="K207" s="127">
        <v>101580.73999999999</v>
      </c>
      <c r="L207" s="127">
        <v>100000</v>
      </c>
      <c r="M207" s="149">
        <v>0.04</v>
      </c>
      <c r="N207" s="149">
        <v>2.5000000000000001E-3</v>
      </c>
      <c r="O207" s="235">
        <v>0.9</v>
      </c>
      <c r="P207" s="275">
        <v>4.9399999999999999E-2</v>
      </c>
      <c r="Q207" s="51"/>
      <c r="R207" s="51"/>
      <c r="S207" s="152"/>
      <c r="U207" s="152"/>
      <c r="W207" s="51"/>
      <c r="Y207" s="51"/>
      <c r="AA207" s="51"/>
      <c r="AF207" s="51"/>
    </row>
    <row r="208" spans="1:32" s="43" customFormat="1" ht="42.9" customHeight="1" x14ac:dyDescent="0.3">
      <c r="A208" s="155"/>
      <c r="B208" s="99" t="s">
        <v>174</v>
      </c>
      <c r="C208" s="99" t="s">
        <v>132</v>
      </c>
      <c r="D208" s="150" t="s">
        <v>107</v>
      </c>
      <c r="E208" s="150" t="s">
        <v>197</v>
      </c>
      <c r="F208" s="164">
        <v>44783</v>
      </c>
      <c r="G208" s="164">
        <v>44965</v>
      </c>
      <c r="H208" s="150" t="s">
        <v>198</v>
      </c>
      <c r="I208" s="127">
        <v>100000</v>
      </c>
      <c r="J208" s="127">
        <v>100000</v>
      </c>
      <c r="K208" s="127">
        <v>101580.73999999999</v>
      </c>
      <c r="L208" s="127">
        <v>100000</v>
      </c>
      <c r="M208" s="149">
        <v>0.04</v>
      </c>
      <c r="N208" s="149">
        <v>2.5000000000000001E-3</v>
      </c>
      <c r="O208" s="235">
        <v>0.9</v>
      </c>
      <c r="P208" s="275">
        <v>4.9399999999999999E-2</v>
      </c>
      <c r="Q208" s="51"/>
      <c r="R208" s="51"/>
      <c r="S208" s="152"/>
      <c r="U208" s="152"/>
      <c r="W208" s="51"/>
      <c r="Y208" s="51"/>
      <c r="AA208" s="51"/>
      <c r="AF208" s="51"/>
    </row>
    <row r="209" spans="1:32" s="43" customFormat="1" ht="42.9" customHeight="1" x14ac:dyDescent="0.3">
      <c r="A209" s="155"/>
      <c r="B209" s="99" t="s">
        <v>175</v>
      </c>
      <c r="C209" s="99" t="s">
        <v>132</v>
      </c>
      <c r="D209" s="150" t="s">
        <v>107</v>
      </c>
      <c r="E209" s="150" t="s">
        <v>197</v>
      </c>
      <c r="F209" s="164">
        <v>44783</v>
      </c>
      <c r="G209" s="164">
        <v>44965</v>
      </c>
      <c r="H209" s="150" t="s">
        <v>198</v>
      </c>
      <c r="I209" s="127">
        <v>100000</v>
      </c>
      <c r="J209" s="127">
        <v>100000</v>
      </c>
      <c r="K209" s="127">
        <v>101580.73999999999</v>
      </c>
      <c r="L209" s="127">
        <v>100000</v>
      </c>
      <c r="M209" s="149">
        <v>0.04</v>
      </c>
      <c r="N209" s="149">
        <v>2.5000000000000001E-3</v>
      </c>
      <c r="O209" s="235">
        <v>0.9</v>
      </c>
      <c r="P209" s="275">
        <v>4.9399999999999999E-2</v>
      </c>
      <c r="Q209" s="51"/>
      <c r="R209" s="51"/>
      <c r="S209" s="152"/>
      <c r="U209" s="152"/>
      <c r="W209" s="51"/>
      <c r="Y209" s="51"/>
      <c r="AA209" s="51"/>
      <c r="AF209" s="51"/>
    </row>
    <row r="210" spans="1:32" s="43" customFormat="1" ht="42.9" customHeight="1" x14ac:dyDescent="0.3">
      <c r="A210" s="155"/>
      <c r="B210" s="99" t="s">
        <v>176</v>
      </c>
      <c r="C210" s="99" t="s">
        <v>132</v>
      </c>
      <c r="D210" s="150" t="s">
        <v>107</v>
      </c>
      <c r="E210" s="150" t="s">
        <v>197</v>
      </c>
      <c r="F210" s="164">
        <v>44783</v>
      </c>
      <c r="G210" s="164">
        <v>44965</v>
      </c>
      <c r="H210" s="150" t="s">
        <v>198</v>
      </c>
      <c r="I210" s="127">
        <v>100000</v>
      </c>
      <c r="J210" s="127">
        <v>100000</v>
      </c>
      <c r="K210" s="127">
        <v>101580.73999999999</v>
      </c>
      <c r="L210" s="127">
        <v>100000</v>
      </c>
      <c r="M210" s="149">
        <v>0.04</v>
      </c>
      <c r="N210" s="149">
        <v>2.5000000000000001E-3</v>
      </c>
      <c r="O210" s="235">
        <v>0.9</v>
      </c>
      <c r="P210" s="275">
        <v>4.9399999999999999E-2</v>
      </c>
      <c r="Q210" s="51"/>
      <c r="R210" s="51"/>
      <c r="S210" s="152"/>
      <c r="U210" s="152"/>
      <c r="W210" s="51"/>
      <c r="Y210" s="51"/>
      <c r="AA210" s="51"/>
      <c r="AF210" s="51"/>
    </row>
    <row r="211" spans="1:32" s="43" customFormat="1" ht="42.9" customHeight="1" x14ac:dyDescent="0.3">
      <c r="A211" s="155"/>
      <c r="B211" s="99" t="s">
        <v>177</v>
      </c>
      <c r="C211" s="99" t="s">
        <v>132</v>
      </c>
      <c r="D211" s="150" t="s">
        <v>107</v>
      </c>
      <c r="E211" s="150" t="s">
        <v>197</v>
      </c>
      <c r="F211" s="164">
        <v>44783</v>
      </c>
      <c r="G211" s="164">
        <v>44965</v>
      </c>
      <c r="H211" s="150" t="s">
        <v>198</v>
      </c>
      <c r="I211" s="127">
        <v>100000</v>
      </c>
      <c r="J211" s="127">
        <v>100000</v>
      </c>
      <c r="K211" s="127">
        <v>101580.73999999999</v>
      </c>
      <c r="L211" s="127">
        <v>100000</v>
      </c>
      <c r="M211" s="149">
        <v>0.04</v>
      </c>
      <c r="N211" s="149">
        <v>2.5000000000000001E-3</v>
      </c>
      <c r="O211" s="235">
        <v>0.9</v>
      </c>
      <c r="P211" s="275">
        <v>4.9399999999999999E-2</v>
      </c>
      <c r="Q211" s="51"/>
      <c r="R211" s="51"/>
      <c r="S211" s="152"/>
      <c r="U211" s="152"/>
      <c r="W211" s="51"/>
      <c r="Y211" s="51"/>
      <c r="AA211" s="51"/>
      <c r="AF211" s="51"/>
    </row>
    <row r="212" spans="1:32" s="43" customFormat="1" ht="42.9" customHeight="1" x14ac:dyDescent="0.3">
      <c r="A212" s="155"/>
      <c r="B212" s="99" t="s">
        <v>178</v>
      </c>
      <c r="C212" s="99" t="s">
        <v>132</v>
      </c>
      <c r="D212" s="150" t="s">
        <v>107</v>
      </c>
      <c r="E212" s="150" t="s">
        <v>197</v>
      </c>
      <c r="F212" s="164">
        <v>44783</v>
      </c>
      <c r="G212" s="164">
        <v>44965</v>
      </c>
      <c r="H212" s="150" t="s">
        <v>198</v>
      </c>
      <c r="I212" s="127">
        <v>100000</v>
      </c>
      <c r="J212" s="127">
        <v>100000</v>
      </c>
      <c r="K212" s="127">
        <v>101580.73999999999</v>
      </c>
      <c r="L212" s="127">
        <v>100000</v>
      </c>
      <c r="M212" s="149">
        <v>0.04</v>
      </c>
      <c r="N212" s="149">
        <v>2.5000000000000001E-3</v>
      </c>
      <c r="O212" s="235">
        <v>0.9</v>
      </c>
      <c r="P212" s="275">
        <v>4.9399999999999999E-2</v>
      </c>
      <c r="Q212" s="51"/>
      <c r="R212" s="51"/>
      <c r="S212" s="152"/>
      <c r="U212" s="152"/>
      <c r="W212" s="51"/>
      <c r="Y212" s="51"/>
      <c r="AA212" s="51"/>
      <c r="AF212" s="51"/>
    </row>
    <row r="213" spans="1:32" s="43" customFormat="1" ht="42.9" customHeight="1" x14ac:dyDescent="0.3">
      <c r="A213" s="155"/>
      <c r="B213" s="99" t="s">
        <v>179</v>
      </c>
      <c r="C213" s="99" t="s">
        <v>132</v>
      </c>
      <c r="D213" s="150" t="s">
        <v>107</v>
      </c>
      <c r="E213" s="150" t="s">
        <v>197</v>
      </c>
      <c r="F213" s="164">
        <v>44783</v>
      </c>
      <c r="G213" s="164">
        <v>44965</v>
      </c>
      <c r="H213" s="150" t="s">
        <v>198</v>
      </c>
      <c r="I213" s="127">
        <v>100000</v>
      </c>
      <c r="J213" s="127">
        <v>100000</v>
      </c>
      <c r="K213" s="127">
        <v>101580.73999999999</v>
      </c>
      <c r="L213" s="127">
        <v>100000</v>
      </c>
      <c r="M213" s="149">
        <v>0.04</v>
      </c>
      <c r="N213" s="149">
        <v>2.5000000000000001E-3</v>
      </c>
      <c r="O213" s="235">
        <v>0.9</v>
      </c>
      <c r="P213" s="275">
        <v>4.9399999999999999E-2</v>
      </c>
      <c r="Q213" s="51"/>
      <c r="R213" s="51"/>
      <c r="S213" s="152"/>
      <c r="U213" s="152"/>
      <c r="W213" s="51"/>
      <c r="Y213" s="51"/>
      <c r="AA213" s="51"/>
      <c r="AF213" s="51"/>
    </row>
    <row r="214" spans="1:32" s="43" customFormat="1" ht="42.9" customHeight="1" x14ac:dyDescent="0.3">
      <c r="A214" s="155"/>
      <c r="B214" s="99" t="s">
        <v>180</v>
      </c>
      <c r="C214" s="99" t="s">
        <v>132</v>
      </c>
      <c r="D214" s="150" t="s">
        <v>107</v>
      </c>
      <c r="E214" s="150" t="s">
        <v>197</v>
      </c>
      <c r="F214" s="164">
        <v>44783</v>
      </c>
      <c r="G214" s="164">
        <v>44965</v>
      </c>
      <c r="H214" s="150" t="s">
        <v>198</v>
      </c>
      <c r="I214" s="127">
        <v>100000</v>
      </c>
      <c r="J214" s="127">
        <v>100000</v>
      </c>
      <c r="K214" s="127">
        <v>101580.73999999999</v>
      </c>
      <c r="L214" s="127">
        <v>100000</v>
      </c>
      <c r="M214" s="149">
        <v>0.04</v>
      </c>
      <c r="N214" s="149">
        <v>2.5000000000000001E-3</v>
      </c>
      <c r="O214" s="235">
        <v>0.9</v>
      </c>
      <c r="P214" s="275">
        <v>4.9399999999999999E-2</v>
      </c>
      <c r="Q214" s="51"/>
      <c r="R214" s="51"/>
      <c r="S214" s="152"/>
      <c r="U214" s="152"/>
      <c r="W214" s="51"/>
      <c r="Y214" s="51"/>
      <c r="AA214" s="51"/>
      <c r="AF214" s="51"/>
    </row>
    <row r="215" spans="1:32" s="43" customFormat="1" ht="42.9" customHeight="1" x14ac:dyDescent="0.3">
      <c r="A215" s="155"/>
      <c r="B215" s="99" t="s">
        <v>184</v>
      </c>
      <c r="C215" s="99" t="s">
        <v>106</v>
      </c>
      <c r="D215" s="150" t="s">
        <v>107</v>
      </c>
      <c r="E215" s="150" t="s">
        <v>197</v>
      </c>
      <c r="F215" s="164">
        <v>44813</v>
      </c>
      <c r="G215" s="164">
        <v>44995</v>
      </c>
      <c r="H215" s="150" t="s">
        <v>198</v>
      </c>
      <c r="I215" s="127">
        <v>501000</v>
      </c>
      <c r="J215" s="127">
        <v>501000</v>
      </c>
      <c r="K215" s="127">
        <v>508823.83999999997</v>
      </c>
      <c r="L215" s="127">
        <v>501000</v>
      </c>
      <c r="M215" s="149">
        <v>0.05</v>
      </c>
      <c r="N215" s="149">
        <v>1.24E-2</v>
      </c>
      <c r="O215" s="235">
        <v>0.9</v>
      </c>
      <c r="P215" s="275">
        <v>8.6599999999999996E-2</v>
      </c>
      <c r="Q215" s="51"/>
      <c r="R215" s="51"/>
      <c r="S215" s="152"/>
      <c r="U215" s="152"/>
      <c r="W215" s="51"/>
      <c r="Y215" s="51"/>
      <c r="AA215" s="51"/>
      <c r="AF215" s="51"/>
    </row>
    <row r="216" spans="1:32" s="43" customFormat="1" ht="42.9" customHeight="1" x14ac:dyDescent="0.3">
      <c r="A216" s="155"/>
      <c r="B216" s="99" t="s">
        <v>188</v>
      </c>
      <c r="C216" s="99" t="s">
        <v>169</v>
      </c>
      <c r="D216" s="150" t="s">
        <v>107</v>
      </c>
      <c r="E216" s="150" t="s">
        <v>197</v>
      </c>
      <c r="F216" s="164">
        <v>44819</v>
      </c>
      <c r="G216" s="164">
        <v>45001</v>
      </c>
      <c r="H216" s="150" t="s">
        <v>198</v>
      </c>
      <c r="I216" s="127">
        <v>50000</v>
      </c>
      <c r="J216" s="127">
        <v>50000</v>
      </c>
      <c r="K216" s="127">
        <v>50443.81</v>
      </c>
      <c r="L216" s="127">
        <v>50000</v>
      </c>
      <c r="M216" s="149">
        <v>0.03</v>
      </c>
      <c r="N216" s="149">
        <v>1.1999999999999999E-3</v>
      </c>
      <c r="O216" s="235">
        <v>0.9</v>
      </c>
      <c r="P216" s="275">
        <v>8.6E-3</v>
      </c>
      <c r="Q216" s="51"/>
      <c r="R216" s="51"/>
      <c r="S216" s="152"/>
      <c r="U216" s="152"/>
      <c r="W216" s="51"/>
      <c r="Y216" s="51"/>
      <c r="AA216" s="51"/>
      <c r="AF216" s="51"/>
    </row>
    <row r="217" spans="1:32" s="43" customFormat="1" ht="42.9" customHeight="1" x14ac:dyDescent="0.3">
      <c r="A217" s="155"/>
      <c r="B217" s="99" t="s">
        <v>189</v>
      </c>
      <c r="C217" s="99" t="s">
        <v>169</v>
      </c>
      <c r="D217" s="150" t="s">
        <v>107</v>
      </c>
      <c r="E217" s="150" t="s">
        <v>197</v>
      </c>
      <c r="F217" s="164">
        <v>44819</v>
      </c>
      <c r="G217" s="164">
        <v>45001</v>
      </c>
      <c r="H217" s="150" t="s">
        <v>198</v>
      </c>
      <c r="I217" s="127">
        <v>50000</v>
      </c>
      <c r="J217" s="127">
        <v>50000</v>
      </c>
      <c r="K217" s="127">
        <v>50443.81</v>
      </c>
      <c r="L217" s="127">
        <v>50000</v>
      </c>
      <c r="M217" s="149">
        <v>0.03</v>
      </c>
      <c r="N217" s="149">
        <v>1.1999999999999999E-3</v>
      </c>
      <c r="O217" s="235">
        <v>0.9</v>
      </c>
      <c r="P217" s="275">
        <v>8.6E-3</v>
      </c>
      <c r="Q217" s="51"/>
      <c r="R217" s="51"/>
      <c r="S217" s="152"/>
      <c r="U217" s="152"/>
      <c r="W217" s="51"/>
      <c r="Y217" s="51"/>
      <c r="AA217" s="51"/>
      <c r="AF217" s="51"/>
    </row>
    <row r="218" spans="1:32" s="43" customFormat="1" ht="42.9" customHeight="1" x14ac:dyDescent="0.3">
      <c r="A218" s="155"/>
      <c r="B218" s="99" t="s">
        <v>190</v>
      </c>
      <c r="C218" s="99" t="s">
        <v>169</v>
      </c>
      <c r="D218" s="150" t="s">
        <v>107</v>
      </c>
      <c r="E218" s="150" t="s">
        <v>197</v>
      </c>
      <c r="F218" s="164">
        <v>44819</v>
      </c>
      <c r="G218" s="164">
        <v>45001</v>
      </c>
      <c r="H218" s="150" t="s">
        <v>198</v>
      </c>
      <c r="I218" s="127">
        <v>50000</v>
      </c>
      <c r="J218" s="127">
        <v>50000</v>
      </c>
      <c r="K218" s="127">
        <v>50443.81</v>
      </c>
      <c r="L218" s="127">
        <v>50000</v>
      </c>
      <c r="M218" s="149">
        <v>0.03</v>
      </c>
      <c r="N218" s="149">
        <v>1.1999999999999999E-3</v>
      </c>
      <c r="O218" s="235">
        <v>0.9</v>
      </c>
      <c r="P218" s="275">
        <v>8.6E-3</v>
      </c>
      <c r="Q218" s="51"/>
      <c r="R218" s="51"/>
      <c r="S218" s="152"/>
      <c r="U218" s="152"/>
      <c r="W218" s="51"/>
      <c r="Y218" s="51"/>
      <c r="AA218" s="51"/>
      <c r="AF218" s="51"/>
    </row>
    <row r="219" spans="1:32" s="43" customFormat="1" ht="42.9" customHeight="1" x14ac:dyDescent="0.3">
      <c r="A219" s="155"/>
      <c r="B219" s="99" t="s">
        <v>185</v>
      </c>
      <c r="C219" s="99" t="s">
        <v>169</v>
      </c>
      <c r="D219" s="150" t="s">
        <v>107</v>
      </c>
      <c r="E219" s="150" t="s">
        <v>197</v>
      </c>
      <c r="F219" s="164">
        <v>44819</v>
      </c>
      <c r="G219" s="164">
        <v>45001</v>
      </c>
      <c r="H219" s="150" t="s">
        <v>198</v>
      </c>
      <c r="I219" s="127">
        <v>50000</v>
      </c>
      <c r="J219" s="127">
        <v>50000</v>
      </c>
      <c r="K219" s="127">
        <v>50443.81</v>
      </c>
      <c r="L219" s="127">
        <v>50000</v>
      </c>
      <c r="M219" s="149">
        <v>0.03</v>
      </c>
      <c r="N219" s="149">
        <v>1.1999999999999999E-3</v>
      </c>
      <c r="O219" s="235">
        <v>0.9</v>
      </c>
      <c r="P219" s="275">
        <v>8.6E-3</v>
      </c>
      <c r="Q219" s="51"/>
      <c r="R219" s="51"/>
      <c r="S219" s="152"/>
      <c r="U219" s="152"/>
      <c r="W219" s="51"/>
      <c r="Y219" s="51"/>
      <c r="AA219" s="51"/>
      <c r="AF219" s="51"/>
    </row>
    <row r="220" spans="1:32" s="43" customFormat="1" ht="42.9" customHeight="1" x14ac:dyDescent="0.3">
      <c r="A220" s="155"/>
      <c r="B220" s="99" t="s">
        <v>187</v>
      </c>
      <c r="C220" s="99" t="s">
        <v>169</v>
      </c>
      <c r="D220" s="150" t="s">
        <v>107</v>
      </c>
      <c r="E220" s="150" t="s">
        <v>197</v>
      </c>
      <c r="F220" s="164">
        <v>44819</v>
      </c>
      <c r="G220" s="164">
        <v>45001</v>
      </c>
      <c r="H220" s="150" t="s">
        <v>198</v>
      </c>
      <c r="I220" s="127">
        <v>50000</v>
      </c>
      <c r="J220" s="127">
        <v>50000</v>
      </c>
      <c r="K220" s="127">
        <v>50443.81</v>
      </c>
      <c r="L220" s="127">
        <v>50000</v>
      </c>
      <c r="M220" s="149">
        <v>0.03</v>
      </c>
      <c r="N220" s="149">
        <v>1.1999999999999999E-3</v>
      </c>
      <c r="O220" s="235">
        <v>0.9</v>
      </c>
      <c r="P220" s="275">
        <v>8.6E-3</v>
      </c>
      <c r="Q220" s="51"/>
      <c r="R220" s="51"/>
      <c r="S220" s="152"/>
      <c r="U220" s="152"/>
      <c r="W220" s="51"/>
      <c r="Y220" s="51"/>
      <c r="AA220" s="51"/>
      <c r="AF220" s="51"/>
    </row>
    <row r="221" spans="1:32" s="43" customFormat="1" ht="42.9" customHeight="1" x14ac:dyDescent="0.3">
      <c r="A221" s="155"/>
      <c r="B221" s="99" t="s">
        <v>191</v>
      </c>
      <c r="C221" s="99" t="s">
        <v>169</v>
      </c>
      <c r="D221" s="150" t="s">
        <v>107</v>
      </c>
      <c r="E221" s="150" t="s">
        <v>197</v>
      </c>
      <c r="F221" s="164">
        <v>44819</v>
      </c>
      <c r="G221" s="164">
        <v>45001</v>
      </c>
      <c r="H221" s="150" t="s">
        <v>198</v>
      </c>
      <c r="I221" s="127">
        <v>50000</v>
      </c>
      <c r="J221" s="127">
        <v>50000</v>
      </c>
      <c r="K221" s="127">
        <v>50443.81</v>
      </c>
      <c r="L221" s="127">
        <v>50000</v>
      </c>
      <c r="M221" s="149">
        <v>0.03</v>
      </c>
      <c r="N221" s="149">
        <v>1.1999999999999999E-3</v>
      </c>
      <c r="O221" s="235">
        <v>0.9</v>
      </c>
      <c r="P221" s="275">
        <v>8.6E-3</v>
      </c>
      <c r="Q221" s="51"/>
      <c r="R221" s="51"/>
      <c r="S221" s="152"/>
      <c r="U221" s="152"/>
      <c r="W221" s="51"/>
      <c r="Y221" s="51"/>
      <c r="AA221" s="51"/>
      <c r="AF221" s="51"/>
    </row>
    <row r="222" spans="1:32" s="43" customFormat="1" ht="42.9" customHeight="1" x14ac:dyDescent="0.3">
      <c r="A222" s="155"/>
      <c r="B222" s="99" t="s">
        <v>186</v>
      </c>
      <c r="C222" s="99" t="s">
        <v>169</v>
      </c>
      <c r="D222" s="150" t="s">
        <v>107</v>
      </c>
      <c r="E222" s="150" t="s">
        <v>197</v>
      </c>
      <c r="F222" s="164">
        <v>44819</v>
      </c>
      <c r="G222" s="164">
        <v>45001</v>
      </c>
      <c r="H222" s="150" t="s">
        <v>198</v>
      </c>
      <c r="I222" s="127">
        <v>50000</v>
      </c>
      <c r="J222" s="127">
        <v>50000</v>
      </c>
      <c r="K222" s="127">
        <v>50443.81</v>
      </c>
      <c r="L222" s="127">
        <v>50000</v>
      </c>
      <c r="M222" s="149">
        <v>0.03</v>
      </c>
      <c r="N222" s="149">
        <v>1.1999999999999999E-3</v>
      </c>
      <c r="O222" s="235">
        <v>0.9</v>
      </c>
      <c r="P222" s="275">
        <v>8.6E-3</v>
      </c>
      <c r="Q222" s="51"/>
      <c r="R222" s="51"/>
      <c r="S222" s="152"/>
      <c r="U222" s="152"/>
      <c r="W222" s="51"/>
      <c r="Y222" s="51"/>
      <c r="AA222" s="51"/>
      <c r="AF222" s="51"/>
    </row>
    <row r="223" spans="1:32" s="43" customFormat="1" ht="42.9" customHeight="1" x14ac:dyDescent="0.3">
      <c r="A223" s="155"/>
      <c r="B223" s="99" t="s">
        <v>352</v>
      </c>
      <c r="C223" s="99" t="s">
        <v>353</v>
      </c>
      <c r="D223" s="150" t="s">
        <v>108</v>
      </c>
      <c r="E223" s="150" t="s">
        <v>197</v>
      </c>
      <c r="F223" s="164">
        <v>44820</v>
      </c>
      <c r="G223" s="164">
        <v>45002</v>
      </c>
      <c r="H223" s="150" t="s">
        <v>198</v>
      </c>
      <c r="I223" s="127">
        <v>100000</v>
      </c>
      <c r="J223" s="127">
        <v>100000</v>
      </c>
      <c r="K223" s="127">
        <v>101172.52</v>
      </c>
      <c r="L223" s="127">
        <v>100000</v>
      </c>
      <c r="M223" s="149">
        <v>0.04</v>
      </c>
      <c r="N223" s="149">
        <v>2.5000000000000001E-3</v>
      </c>
      <c r="O223" s="235">
        <v>0.7</v>
      </c>
      <c r="P223" s="275">
        <v>3.8E-3</v>
      </c>
      <c r="Q223" s="51"/>
      <c r="R223" s="51"/>
      <c r="S223" s="152"/>
      <c r="U223" s="152"/>
      <c r="W223" s="51"/>
      <c r="Y223" s="51"/>
      <c r="AA223" s="51"/>
      <c r="AF223" s="51"/>
    </row>
    <row r="224" spans="1:32" s="43" customFormat="1" ht="42.9" customHeight="1" x14ac:dyDescent="0.3">
      <c r="A224" s="155"/>
      <c r="B224" s="99" t="s">
        <v>354</v>
      </c>
      <c r="C224" s="99" t="s">
        <v>101</v>
      </c>
      <c r="D224" s="150" t="s">
        <v>107</v>
      </c>
      <c r="E224" s="150" t="s">
        <v>197</v>
      </c>
      <c r="F224" s="164">
        <v>44820</v>
      </c>
      <c r="G224" s="164">
        <v>45002</v>
      </c>
      <c r="H224" s="150" t="s">
        <v>198</v>
      </c>
      <c r="I224" s="127">
        <v>50000</v>
      </c>
      <c r="J224" s="127">
        <v>50000</v>
      </c>
      <c r="K224" s="127">
        <v>50586.26</v>
      </c>
      <c r="L224" s="127">
        <v>50000</v>
      </c>
      <c r="M224" s="149">
        <v>0.04</v>
      </c>
      <c r="N224" s="149">
        <v>1.1999999999999999E-3</v>
      </c>
      <c r="O224" s="235">
        <v>0.9</v>
      </c>
      <c r="P224" s="275">
        <v>2.7000000000000001E-3</v>
      </c>
      <c r="Q224" s="51"/>
      <c r="R224" s="51"/>
      <c r="S224" s="152"/>
      <c r="U224" s="152"/>
      <c r="W224" s="51"/>
      <c r="Y224" s="51"/>
      <c r="AA224" s="51"/>
      <c r="AF224" s="51"/>
    </row>
    <row r="225" spans="1:32" s="43" customFormat="1" ht="42.9" customHeight="1" x14ac:dyDescent="0.3">
      <c r="A225" s="155"/>
      <c r="B225" s="99" t="s">
        <v>344</v>
      </c>
      <c r="C225" s="99" t="s">
        <v>285</v>
      </c>
      <c r="D225" s="150" t="s">
        <v>108</v>
      </c>
      <c r="E225" s="150" t="s">
        <v>197</v>
      </c>
      <c r="F225" s="164">
        <v>44840</v>
      </c>
      <c r="G225" s="164">
        <v>45022</v>
      </c>
      <c r="H225" s="150" t="s">
        <v>198</v>
      </c>
      <c r="I225" s="127">
        <v>300000</v>
      </c>
      <c r="J225" s="127">
        <v>300000</v>
      </c>
      <c r="K225" s="127">
        <v>302859.96000000002</v>
      </c>
      <c r="L225" s="127">
        <v>300000</v>
      </c>
      <c r="M225" s="149">
        <v>0.04</v>
      </c>
      <c r="N225" s="149">
        <v>7.4000000000000003E-3</v>
      </c>
      <c r="O225" s="235">
        <v>0.7</v>
      </c>
      <c r="P225" s="275">
        <v>6.8500000000000005E-2</v>
      </c>
      <c r="Q225" s="51"/>
      <c r="R225" s="51"/>
      <c r="S225" s="152"/>
      <c r="U225" s="152"/>
      <c r="W225" s="51"/>
      <c r="Y225" s="51"/>
      <c r="AA225" s="51"/>
      <c r="AF225" s="51"/>
    </row>
    <row r="226" spans="1:32" s="43" customFormat="1" ht="42.9" customHeight="1" x14ac:dyDescent="0.3">
      <c r="A226" s="155"/>
      <c r="B226" s="99" t="s">
        <v>344</v>
      </c>
      <c r="C226" s="99" t="s">
        <v>285</v>
      </c>
      <c r="D226" s="150" t="s">
        <v>108</v>
      </c>
      <c r="E226" s="150" t="s">
        <v>197</v>
      </c>
      <c r="F226" s="164">
        <v>44847</v>
      </c>
      <c r="G226" s="164">
        <v>45029</v>
      </c>
      <c r="H226" s="150" t="s">
        <v>198</v>
      </c>
      <c r="I226" s="127">
        <v>150000</v>
      </c>
      <c r="J226" s="127">
        <v>150000</v>
      </c>
      <c r="K226" s="127">
        <v>151643.63</v>
      </c>
      <c r="L226" s="127">
        <v>150000</v>
      </c>
      <c r="M226" s="149">
        <v>0.05</v>
      </c>
      <c r="N226" s="149">
        <v>3.7000000000000002E-3</v>
      </c>
      <c r="O226" s="235">
        <v>0.7</v>
      </c>
      <c r="P226" s="275">
        <v>6.8500000000000005E-2</v>
      </c>
      <c r="Q226" s="51"/>
      <c r="R226" s="51"/>
      <c r="S226" s="152"/>
      <c r="U226" s="152"/>
      <c r="W226" s="51"/>
      <c r="Y226" s="51"/>
      <c r="AA226" s="51"/>
      <c r="AF226" s="51"/>
    </row>
    <row r="227" spans="1:32" s="43" customFormat="1" ht="42.9" customHeight="1" x14ac:dyDescent="0.3">
      <c r="A227" s="155"/>
      <c r="B227" s="99" t="s">
        <v>352</v>
      </c>
      <c r="C227" s="99" t="s">
        <v>353</v>
      </c>
      <c r="D227" s="150" t="s">
        <v>108</v>
      </c>
      <c r="E227" s="150" t="s">
        <v>197</v>
      </c>
      <c r="F227" s="164">
        <v>44847</v>
      </c>
      <c r="G227" s="164">
        <v>45029</v>
      </c>
      <c r="H227" s="150" t="s">
        <v>198</v>
      </c>
      <c r="I227" s="127">
        <v>55000</v>
      </c>
      <c r="J227" s="127">
        <v>55000</v>
      </c>
      <c r="K227" s="127">
        <v>55603.170000000006</v>
      </c>
      <c r="L227" s="127">
        <v>55000</v>
      </c>
      <c r="M227" s="149">
        <v>0.05</v>
      </c>
      <c r="N227" s="149">
        <v>1.4E-3</v>
      </c>
      <c r="O227" s="235">
        <v>0.7</v>
      </c>
      <c r="P227" s="275">
        <v>3.8E-3</v>
      </c>
      <c r="Q227" s="51"/>
      <c r="R227" s="51"/>
      <c r="S227" s="152"/>
      <c r="U227" s="152"/>
      <c r="W227" s="51"/>
      <c r="Y227" s="51"/>
      <c r="AA227" s="51"/>
      <c r="AF227" s="51"/>
    </row>
    <row r="228" spans="1:32" s="43" customFormat="1" ht="42.9" customHeight="1" x14ac:dyDescent="0.3">
      <c r="A228" s="155"/>
      <c r="B228" s="99" t="s">
        <v>344</v>
      </c>
      <c r="C228" s="99" t="s">
        <v>285</v>
      </c>
      <c r="D228" s="150" t="s">
        <v>108</v>
      </c>
      <c r="E228" s="150" t="s">
        <v>197</v>
      </c>
      <c r="F228" s="164">
        <v>44848</v>
      </c>
      <c r="G228" s="164">
        <v>45030</v>
      </c>
      <c r="H228" s="150" t="s">
        <v>198</v>
      </c>
      <c r="I228" s="127">
        <v>150000</v>
      </c>
      <c r="J228" s="127">
        <v>150000</v>
      </c>
      <c r="K228" s="127">
        <v>151623.08000000002</v>
      </c>
      <c r="L228" s="127">
        <v>150000</v>
      </c>
      <c r="M228" s="149">
        <v>0.05</v>
      </c>
      <c r="N228" s="149">
        <v>3.7000000000000002E-3</v>
      </c>
      <c r="O228" s="235">
        <v>0.7</v>
      </c>
      <c r="P228" s="275">
        <v>6.8500000000000005E-2</v>
      </c>
      <c r="Q228" s="51"/>
      <c r="R228" s="51"/>
      <c r="S228" s="152"/>
      <c r="U228" s="152"/>
      <c r="W228" s="51"/>
      <c r="Y228" s="51"/>
      <c r="AA228" s="51"/>
      <c r="AF228" s="51"/>
    </row>
    <row r="229" spans="1:32" s="43" customFormat="1" ht="42.9" customHeight="1" x14ac:dyDescent="0.3">
      <c r="A229" s="155"/>
      <c r="B229" s="99" t="s">
        <v>308</v>
      </c>
      <c r="C229" s="99" t="s">
        <v>309</v>
      </c>
      <c r="D229" s="150" t="s">
        <v>108</v>
      </c>
      <c r="E229" s="150" t="s">
        <v>197</v>
      </c>
      <c r="F229" s="164">
        <v>44854</v>
      </c>
      <c r="G229" s="164">
        <v>45036</v>
      </c>
      <c r="H229" s="150" t="s">
        <v>198</v>
      </c>
      <c r="I229" s="127">
        <v>200000</v>
      </c>
      <c r="J229" s="127">
        <v>200000</v>
      </c>
      <c r="K229" s="127">
        <v>202080.34</v>
      </c>
      <c r="L229" s="127">
        <v>200000</v>
      </c>
      <c r="M229" s="149">
        <v>5.1999999999999998E-2</v>
      </c>
      <c r="N229" s="149">
        <v>4.8999999999999998E-3</v>
      </c>
      <c r="O229" s="235">
        <v>0.7</v>
      </c>
      <c r="P229" s="275">
        <v>1.23E-2</v>
      </c>
      <c r="Q229" s="51"/>
      <c r="R229" s="51"/>
      <c r="S229" s="152"/>
      <c r="U229" s="152"/>
      <c r="W229" s="51"/>
      <c r="Y229" s="51"/>
      <c r="AA229" s="51"/>
      <c r="AF229" s="51"/>
    </row>
    <row r="230" spans="1:32" s="43" customFormat="1" ht="42.9" customHeight="1" x14ac:dyDescent="0.3">
      <c r="A230" s="155"/>
      <c r="B230" s="99" t="s">
        <v>310</v>
      </c>
      <c r="C230" s="99" t="s">
        <v>309</v>
      </c>
      <c r="D230" s="150" t="s">
        <v>108</v>
      </c>
      <c r="E230" s="150" t="s">
        <v>197</v>
      </c>
      <c r="F230" s="164">
        <v>44854</v>
      </c>
      <c r="G230" s="164">
        <v>45036</v>
      </c>
      <c r="H230" s="150" t="s">
        <v>198</v>
      </c>
      <c r="I230" s="127">
        <v>300000</v>
      </c>
      <c r="J230" s="127">
        <v>300000</v>
      </c>
      <c r="K230" s="127">
        <v>303119.97000000003</v>
      </c>
      <c r="L230" s="127">
        <v>300000</v>
      </c>
      <c r="M230" s="149">
        <v>5.1999999999999998E-2</v>
      </c>
      <c r="N230" s="149">
        <v>7.4000000000000003E-3</v>
      </c>
      <c r="O230" s="235">
        <v>0.7</v>
      </c>
      <c r="P230" s="275">
        <v>1.23E-2</v>
      </c>
      <c r="Q230" s="51"/>
      <c r="R230" s="51"/>
      <c r="S230" s="152"/>
      <c r="U230" s="152"/>
      <c r="W230" s="51"/>
      <c r="Y230" s="51"/>
      <c r="AA230" s="51"/>
      <c r="AF230" s="51"/>
    </row>
    <row r="231" spans="1:32" s="43" customFormat="1" ht="42.9" customHeight="1" x14ac:dyDescent="0.3">
      <c r="A231" s="155"/>
      <c r="B231" s="99" t="s">
        <v>311</v>
      </c>
      <c r="C231" s="99" t="s">
        <v>132</v>
      </c>
      <c r="D231" s="150" t="s">
        <v>107</v>
      </c>
      <c r="E231" s="150" t="s">
        <v>197</v>
      </c>
      <c r="F231" s="164">
        <v>44855</v>
      </c>
      <c r="G231" s="164">
        <v>45037</v>
      </c>
      <c r="H231" s="150" t="s">
        <v>198</v>
      </c>
      <c r="I231" s="127">
        <v>100000</v>
      </c>
      <c r="J231" s="127">
        <v>100000</v>
      </c>
      <c r="K231" s="127">
        <v>100769.86</v>
      </c>
      <c r="L231" s="127">
        <v>100000</v>
      </c>
      <c r="M231" s="149">
        <v>3.9E-2</v>
      </c>
      <c r="N231" s="149">
        <v>2.5000000000000001E-3</v>
      </c>
      <c r="O231" s="235">
        <v>0.9</v>
      </c>
      <c r="P231" s="275">
        <v>4.9399999999999999E-2</v>
      </c>
      <c r="Q231" s="51"/>
      <c r="R231" s="51"/>
      <c r="S231" s="152"/>
      <c r="U231" s="152"/>
      <c r="W231" s="51"/>
      <c r="Y231" s="51"/>
      <c r="AA231" s="51"/>
      <c r="AF231" s="51"/>
    </row>
    <row r="232" spans="1:32" s="43" customFormat="1" ht="42.9" customHeight="1" x14ac:dyDescent="0.3">
      <c r="A232" s="155"/>
      <c r="B232" s="99" t="s">
        <v>312</v>
      </c>
      <c r="C232" s="99" t="s">
        <v>132</v>
      </c>
      <c r="D232" s="150" t="s">
        <v>107</v>
      </c>
      <c r="E232" s="150" t="s">
        <v>197</v>
      </c>
      <c r="F232" s="164">
        <v>44855</v>
      </c>
      <c r="G232" s="164">
        <v>45037</v>
      </c>
      <c r="H232" s="150" t="s">
        <v>198</v>
      </c>
      <c r="I232" s="127">
        <v>100000</v>
      </c>
      <c r="J232" s="127">
        <v>100000</v>
      </c>
      <c r="K232" s="127">
        <v>100769.86</v>
      </c>
      <c r="L232" s="127">
        <v>100000</v>
      </c>
      <c r="M232" s="149">
        <v>3.9E-2</v>
      </c>
      <c r="N232" s="149">
        <v>2.5000000000000001E-3</v>
      </c>
      <c r="O232" s="235">
        <v>0.9</v>
      </c>
      <c r="P232" s="275">
        <v>4.9399999999999999E-2</v>
      </c>
      <c r="Q232" s="51"/>
      <c r="R232" s="51"/>
      <c r="S232" s="152"/>
      <c r="U232" s="152"/>
      <c r="W232" s="51"/>
      <c r="Y232" s="51"/>
      <c r="AA232" s="51"/>
      <c r="AF232" s="51"/>
    </row>
    <row r="233" spans="1:32" s="43" customFormat="1" ht="42.9" customHeight="1" x14ac:dyDescent="0.3">
      <c r="A233" s="155"/>
      <c r="B233" s="99" t="s">
        <v>313</v>
      </c>
      <c r="C233" s="99" t="s">
        <v>132</v>
      </c>
      <c r="D233" s="150" t="s">
        <v>107</v>
      </c>
      <c r="E233" s="150" t="s">
        <v>197</v>
      </c>
      <c r="F233" s="164">
        <v>44855</v>
      </c>
      <c r="G233" s="164">
        <v>45037</v>
      </c>
      <c r="H233" s="150" t="s">
        <v>198</v>
      </c>
      <c r="I233" s="127">
        <v>100000</v>
      </c>
      <c r="J233" s="127">
        <v>100000</v>
      </c>
      <c r="K233" s="127">
        <v>100769.86</v>
      </c>
      <c r="L233" s="127">
        <v>100000</v>
      </c>
      <c r="M233" s="149">
        <v>3.9E-2</v>
      </c>
      <c r="N233" s="149">
        <v>2.5000000000000001E-3</v>
      </c>
      <c r="O233" s="235">
        <v>0.9</v>
      </c>
      <c r="P233" s="275">
        <v>4.9399999999999999E-2</v>
      </c>
      <c r="Q233" s="51"/>
      <c r="R233" s="51"/>
      <c r="S233" s="152"/>
      <c r="U233" s="152"/>
      <c r="W233" s="51"/>
      <c r="Y233" s="51"/>
      <c r="AA233" s="51"/>
      <c r="AF233" s="51"/>
    </row>
    <row r="234" spans="1:32" s="43" customFormat="1" ht="42.9" customHeight="1" x14ac:dyDescent="0.3">
      <c r="A234" s="155"/>
      <c r="B234" s="99" t="s">
        <v>314</v>
      </c>
      <c r="C234" s="99" t="s">
        <v>132</v>
      </c>
      <c r="D234" s="150" t="s">
        <v>107</v>
      </c>
      <c r="E234" s="150" t="s">
        <v>197</v>
      </c>
      <c r="F234" s="164">
        <v>44855</v>
      </c>
      <c r="G234" s="164">
        <v>45037</v>
      </c>
      <c r="H234" s="150" t="s">
        <v>198</v>
      </c>
      <c r="I234" s="127">
        <v>100000</v>
      </c>
      <c r="J234" s="127">
        <v>100000</v>
      </c>
      <c r="K234" s="127">
        <v>100769.86</v>
      </c>
      <c r="L234" s="127">
        <v>100000</v>
      </c>
      <c r="M234" s="149">
        <v>3.9E-2</v>
      </c>
      <c r="N234" s="149">
        <v>2.5000000000000001E-3</v>
      </c>
      <c r="O234" s="235">
        <v>0.9</v>
      </c>
      <c r="P234" s="275">
        <v>4.9399999999999999E-2</v>
      </c>
      <c r="Q234" s="51"/>
      <c r="R234" s="51"/>
      <c r="S234" s="152"/>
      <c r="U234" s="152"/>
      <c r="W234" s="51"/>
      <c r="Y234" s="51"/>
      <c r="AA234" s="51"/>
      <c r="AF234" s="51"/>
    </row>
    <row r="235" spans="1:32" s="43" customFormat="1" ht="42.9" customHeight="1" x14ac:dyDescent="0.3">
      <c r="A235" s="155"/>
      <c r="B235" s="99" t="s">
        <v>315</v>
      </c>
      <c r="C235" s="99" t="s">
        <v>132</v>
      </c>
      <c r="D235" s="150" t="s">
        <v>107</v>
      </c>
      <c r="E235" s="150" t="s">
        <v>197</v>
      </c>
      <c r="F235" s="164">
        <v>44855</v>
      </c>
      <c r="G235" s="164">
        <v>45037</v>
      </c>
      <c r="H235" s="150" t="s">
        <v>198</v>
      </c>
      <c r="I235" s="127">
        <v>100000</v>
      </c>
      <c r="J235" s="127">
        <v>100000</v>
      </c>
      <c r="K235" s="127">
        <v>100769.86</v>
      </c>
      <c r="L235" s="127">
        <v>100000</v>
      </c>
      <c r="M235" s="149">
        <v>3.9E-2</v>
      </c>
      <c r="N235" s="149">
        <v>2.5000000000000001E-3</v>
      </c>
      <c r="O235" s="235">
        <v>0.9</v>
      </c>
      <c r="P235" s="275">
        <v>4.9399999999999999E-2</v>
      </c>
      <c r="Q235" s="51"/>
      <c r="R235" s="51"/>
      <c r="S235" s="152"/>
      <c r="U235" s="152"/>
      <c r="W235" s="51"/>
      <c r="Y235" s="51"/>
      <c r="AA235" s="51"/>
      <c r="AF235" s="51"/>
    </row>
    <row r="236" spans="1:32" s="43" customFormat="1" ht="42.9" customHeight="1" x14ac:dyDescent="0.3">
      <c r="A236" s="155"/>
      <c r="B236" s="99" t="s">
        <v>316</v>
      </c>
      <c r="C236" s="99" t="s">
        <v>132</v>
      </c>
      <c r="D236" s="150" t="s">
        <v>107</v>
      </c>
      <c r="E236" s="150" t="s">
        <v>197</v>
      </c>
      <c r="F236" s="164">
        <v>44855</v>
      </c>
      <c r="G236" s="164">
        <v>45037</v>
      </c>
      <c r="H236" s="150" t="s">
        <v>198</v>
      </c>
      <c r="I236" s="127">
        <v>100000</v>
      </c>
      <c r="J236" s="127">
        <v>100000</v>
      </c>
      <c r="K236" s="127">
        <v>100769.86</v>
      </c>
      <c r="L236" s="127">
        <v>100000</v>
      </c>
      <c r="M236" s="149">
        <v>3.9E-2</v>
      </c>
      <c r="N236" s="149">
        <v>2.5000000000000001E-3</v>
      </c>
      <c r="O236" s="235">
        <v>0.9</v>
      </c>
      <c r="P236" s="275">
        <v>4.9399999999999999E-2</v>
      </c>
      <c r="Q236" s="51"/>
      <c r="R236" s="51"/>
      <c r="S236" s="152"/>
      <c r="U236" s="152"/>
      <c r="W236" s="51"/>
      <c r="Y236" s="51"/>
      <c r="AA236" s="51"/>
      <c r="AF236" s="51"/>
    </row>
    <row r="237" spans="1:32" s="43" customFormat="1" ht="42.9" customHeight="1" x14ac:dyDescent="0.3">
      <c r="A237" s="155"/>
      <c r="B237" s="99" t="s">
        <v>317</v>
      </c>
      <c r="C237" s="99" t="s">
        <v>132</v>
      </c>
      <c r="D237" s="150" t="s">
        <v>107</v>
      </c>
      <c r="E237" s="150" t="s">
        <v>197</v>
      </c>
      <c r="F237" s="164">
        <v>44855</v>
      </c>
      <c r="G237" s="164">
        <v>45037</v>
      </c>
      <c r="H237" s="150" t="s">
        <v>198</v>
      </c>
      <c r="I237" s="127">
        <v>100000</v>
      </c>
      <c r="J237" s="127">
        <v>100000</v>
      </c>
      <c r="K237" s="127">
        <v>100769.86</v>
      </c>
      <c r="L237" s="127">
        <v>100000</v>
      </c>
      <c r="M237" s="149">
        <v>3.9E-2</v>
      </c>
      <c r="N237" s="149">
        <v>2.5000000000000001E-3</v>
      </c>
      <c r="O237" s="235">
        <v>0.9</v>
      </c>
      <c r="P237" s="275">
        <v>4.9399999999999999E-2</v>
      </c>
      <c r="Q237" s="51"/>
      <c r="R237" s="51"/>
      <c r="S237" s="152"/>
      <c r="U237" s="152"/>
      <c r="W237" s="51"/>
      <c r="Y237" s="51"/>
      <c r="AA237" s="51"/>
      <c r="AF237" s="51"/>
    </row>
    <row r="238" spans="1:32" s="43" customFormat="1" ht="42.9" customHeight="1" x14ac:dyDescent="0.3">
      <c r="A238" s="155"/>
      <c r="B238" s="99" t="s">
        <v>318</v>
      </c>
      <c r="C238" s="99" t="s">
        <v>132</v>
      </c>
      <c r="D238" s="150" t="s">
        <v>107</v>
      </c>
      <c r="E238" s="150" t="s">
        <v>197</v>
      </c>
      <c r="F238" s="164">
        <v>44855</v>
      </c>
      <c r="G238" s="164">
        <v>45037</v>
      </c>
      <c r="H238" s="150" t="s">
        <v>198</v>
      </c>
      <c r="I238" s="127">
        <v>100000</v>
      </c>
      <c r="J238" s="127">
        <v>100000</v>
      </c>
      <c r="K238" s="127">
        <v>100769.86</v>
      </c>
      <c r="L238" s="127">
        <v>100000</v>
      </c>
      <c r="M238" s="149">
        <v>3.9E-2</v>
      </c>
      <c r="N238" s="149">
        <v>2.5000000000000001E-3</v>
      </c>
      <c r="O238" s="235">
        <v>0.9</v>
      </c>
      <c r="P238" s="275">
        <v>4.9399999999999999E-2</v>
      </c>
      <c r="Q238" s="51"/>
      <c r="R238" s="51"/>
      <c r="S238" s="152"/>
      <c r="U238" s="152"/>
      <c r="W238" s="51"/>
      <c r="Y238" s="51"/>
      <c r="AA238" s="51"/>
      <c r="AF238" s="51"/>
    </row>
    <row r="239" spans="1:32" s="43" customFormat="1" ht="42.9" customHeight="1" x14ac:dyDescent="0.3">
      <c r="A239" s="155"/>
      <c r="B239" s="99" t="s">
        <v>319</v>
      </c>
      <c r="C239" s="99" t="s">
        <v>132</v>
      </c>
      <c r="D239" s="150" t="s">
        <v>107</v>
      </c>
      <c r="E239" s="150" t="s">
        <v>197</v>
      </c>
      <c r="F239" s="164">
        <v>44855</v>
      </c>
      <c r="G239" s="164">
        <v>45037</v>
      </c>
      <c r="H239" s="150" t="s">
        <v>198</v>
      </c>
      <c r="I239" s="127">
        <v>100000</v>
      </c>
      <c r="J239" s="127">
        <v>100000</v>
      </c>
      <c r="K239" s="127">
        <v>100769.86</v>
      </c>
      <c r="L239" s="127">
        <v>100000</v>
      </c>
      <c r="M239" s="149">
        <v>3.9E-2</v>
      </c>
      <c r="N239" s="149">
        <v>2.5000000000000001E-3</v>
      </c>
      <c r="O239" s="235">
        <v>0.9</v>
      </c>
      <c r="P239" s="275">
        <v>4.9399999999999999E-2</v>
      </c>
      <c r="Q239" s="51"/>
      <c r="R239" s="51"/>
      <c r="S239" s="152"/>
      <c r="U239" s="152"/>
      <c r="W239" s="51"/>
      <c r="Y239" s="51"/>
      <c r="AA239" s="51"/>
      <c r="AF239" s="51"/>
    </row>
    <row r="240" spans="1:32" s="43" customFormat="1" ht="42.9" customHeight="1" x14ac:dyDescent="0.3">
      <c r="A240" s="155"/>
      <c r="B240" s="99" t="s">
        <v>320</v>
      </c>
      <c r="C240" s="99" t="s">
        <v>132</v>
      </c>
      <c r="D240" s="150" t="s">
        <v>107</v>
      </c>
      <c r="E240" s="150" t="s">
        <v>197</v>
      </c>
      <c r="F240" s="164">
        <v>44855</v>
      </c>
      <c r="G240" s="164">
        <v>45037</v>
      </c>
      <c r="H240" s="150" t="s">
        <v>198</v>
      </c>
      <c r="I240" s="127">
        <v>100000</v>
      </c>
      <c r="J240" s="127">
        <v>100000</v>
      </c>
      <c r="K240" s="127">
        <v>100769.86</v>
      </c>
      <c r="L240" s="127">
        <v>100000</v>
      </c>
      <c r="M240" s="149">
        <v>3.9E-2</v>
      </c>
      <c r="N240" s="149">
        <v>2.5000000000000001E-3</v>
      </c>
      <c r="O240" s="235">
        <v>0.9</v>
      </c>
      <c r="P240" s="275">
        <v>4.9399999999999999E-2</v>
      </c>
      <c r="Q240" s="51"/>
      <c r="R240" s="51"/>
      <c r="S240" s="152"/>
      <c r="U240" s="152"/>
      <c r="W240" s="51"/>
      <c r="Y240" s="51"/>
      <c r="AA240" s="51"/>
      <c r="AF240" s="51"/>
    </row>
    <row r="241" spans="1:32" s="43" customFormat="1" ht="42.9" customHeight="1" x14ac:dyDescent="0.3">
      <c r="A241" s="155"/>
      <c r="B241" s="99" t="s">
        <v>321</v>
      </c>
      <c r="C241" s="99" t="s">
        <v>275</v>
      </c>
      <c r="D241" s="150" t="s">
        <v>107</v>
      </c>
      <c r="E241" s="150" t="s">
        <v>197</v>
      </c>
      <c r="F241" s="164">
        <v>44872</v>
      </c>
      <c r="G241" s="164">
        <v>45054</v>
      </c>
      <c r="H241" s="150" t="s">
        <v>198</v>
      </c>
      <c r="I241" s="127">
        <v>50000</v>
      </c>
      <c r="J241" s="127">
        <v>50000</v>
      </c>
      <c r="K241" s="127">
        <v>50376.630000000005</v>
      </c>
      <c r="L241" s="127">
        <v>50000</v>
      </c>
      <c r="M241" s="149">
        <v>0.05</v>
      </c>
      <c r="N241" s="149">
        <v>1.1999999999999999E-3</v>
      </c>
      <c r="O241" s="235">
        <v>0.9</v>
      </c>
      <c r="P241" s="275">
        <v>8.48E-2</v>
      </c>
      <c r="Q241" s="51"/>
      <c r="R241" s="51"/>
      <c r="S241" s="152"/>
      <c r="U241" s="152"/>
      <c r="W241" s="51"/>
      <c r="Y241" s="51"/>
      <c r="AA241" s="51"/>
      <c r="AF241" s="51"/>
    </row>
    <row r="242" spans="1:32" s="43" customFormat="1" ht="42.9" customHeight="1" x14ac:dyDescent="0.3">
      <c r="A242" s="155"/>
      <c r="B242" s="99" t="s">
        <v>322</v>
      </c>
      <c r="C242" s="99" t="s">
        <v>275</v>
      </c>
      <c r="D242" s="150" t="s">
        <v>107</v>
      </c>
      <c r="E242" s="150" t="s">
        <v>197</v>
      </c>
      <c r="F242" s="164">
        <v>44872</v>
      </c>
      <c r="G242" s="164">
        <v>45054</v>
      </c>
      <c r="H242" s="150" t="s">
        <v>198</v>
      </c>
      <c r="I242" s="127">
        <v>50000</v>
      </c>
      <c r="J242" s="127">
        <v>50000</v>
      </c>
      <c r="K242" s="127">
        <v>50376.630000000005</v>
      </c>
      <c r="L242" s="127">
        <v>50000</v>
      </c>
      <c r="M242" s="149">
        <v>0.05</v>
      </c>
      <c r="N242" s="149">
        <v>1.1999999999999999E-3</v>
      </c>
      <c r="O242" s="235">
        <v>0.9</v>
      </c>
      <c r="P242" s="275">
        <v>8.48E-2</v>
      </c>
      <c r="Q242" s="51"/>
      <c r="R242" s="51"/>
      <c r="S242" s="152"/>
      <c r="U242" s="152"/>
      <c r="W242" s="51"/>
      <c r="Y242" s="51"/>
      <c r="AA242" s="51"/>
      <c r="AF242" s="51"/>
    </row>
    <row r="243" spans="1:32" s="43" customFormat="1" ht="42.9" customHeight="1" x14ac:dyDescent="0.3">
      <c r="A243" s="155"/>
      <c r="B243" s="99" t="s">
        <v>323</v>
      </c>
      <c r="C243" s="99" t="s">
        <v>275</v>
      </c>
      <c r="D243" s="150" t="s">
        <v>107</v>
      </c>
      <c r="E243" s="150" t="s">
        <v>197</v>
      </c>
      <c r="F243" s="164">
        <v>44872</v>
      </c>
      <c r="G243" s="164">
        <v>45054</v>
      </c>
      <c r="H243" s="150" t="s">
        <v>198</v>
      </c>
      <c r="I243" s="127">
        <v>50000</v>
      </c>
      <c r="J243" s="127">
        <v>50000</v>
      </c>
      <c r="K243" s="127">
        <v>50376.630000000005</v>
      </c>
      <c r="L243" s="127">
        <v>50000</v>
      </c>
      <c r="M243" s="149">
        <v>0.05</v>
      </c>
      <c r="N243" s="149">
        <v>1.1999999999999999E-3</v>
      </c>
      <c r="O243" s="235">
        <v>0.9</v>
      </c>
      <c r="P243" s="275">
        <v>8.48E-2</v>
      </c>
      <c r="Q243" s="51"/>
      <c r="R243" s="51"/>
      <c r="S243" s="152"/>
      <c r="U243" s="152"/>
      <c r="W243" s="51"/>
      <c r="Y243" s="51"/>
      <c r="AA243" s="51"/>
      <c r="AF243" s="51"/>
    </row>
    <row r="244" spans="1:32" s="43" customFormat="1" ht="42.9" customHeight="1" x14ac:dyDescent="0.3">
      <c r="A244" s="155"/>
      <c r="B244" s="99" t="s">
        <v>324</v>
      </c>
      <c r="C244" s="99" t="s">
        <v>275</v>
      </c>
      <c r="D244" s="150" t="s">
        <v>107</v>
      </c>
      <c r="E244" s="150" t="s">
        <v>197</v>
      </c>
      <c r="F244" s="164">
        <v>44872</v>
      </c>
      <c r="G244" s="164">
        <v>45054</v>
      </c>
      <c r="H244" s="150" t="s">
        <v>198</v>
      </c>
      <c r="I244" s="127">
        <v>50000</v>
      </c>
      <c r="J244" s="127">
        <v>50000</v>
      </c>
      <c r="K244" s="127">
        <v>50376.630000000005</v>
      </c>
      <c r="L244" s="127">
        <v>50000</v>
      </c>
      <c r="M244" s="149">
        <v>0.05</v>
      </c>
      <c r="N244" s="149">
        <v>1.1999999999999999E-3</v>
      </c>
      <c r="O244" s="235">
        <v>0.9</v>
      </c>
      <c r="P244" s="275">
        <v>8.48E-2</v>
      </c>
      <c r="Q244" s="51"/>
      <c r="R244" s="51"/>
      <c r="S244" s="152"/>
      <c r="U244" s="152"/>
      <c r="W244" s="51"/>
      <c r="Y244" s="51"/>
      <c r="AA244" s="51"/>
      <c r="AF244" s="51"/>
    </row>
    <row r="245" spans="1:32" s="43" customFormat="1" ht="42.9" customHeight="1" x14ac:dyDescent="0.3">
      <c r="A245" s="155"/>
      <c r="B245" s="99" t="s">
        <v>325</v>
      </c>
      <c r="C245" s="99" t="s">
        <v>275</v>
      </c>
      <c r="D245" s="150" t="s">
        <v>107</v>
      </c>
      <c r="E245" s="150" t="s">
        <v>197</v>
      </c>
      <c r="F245" s="164">
        <v>44872</v>
      </c>
      <c r="G245" s="164">
        <v>45054</v>
      </c>
      <c r="H245" s="150" t="s">
        <v>198</v>
      </c>
      <c r="I245" s="127">
        <v>50000</v>
      </c>
      <c r="J245" s="127">
        <v>50000</v>
      </c>
      <c r="K245" s="127">
        <v>50376.630000000005</v>
      </c>
      <c r="L245" s="127">
        <v>50000</v>
      </c>
      <c r="M245" s="149">
        <v>0.05</v>
      </c>
      <c r="N245" s="149">
        <v>1.1999999999999999E-3</v>
      </c>
      <c r="O245" s="235">
        <v>0.9</v>
      </c>
      <c r="P245" s="275">
        <v>8.48E-2</v>
      </c>
      <c r="Q245" s="51"/>
      <c r="R245" s="51"/>
      <c r="S245" s="152"/>
      <c r="U245" s="152"/>
      <c r="W245" s="51"/>
      <c r="Y245" s="51"/>
      <c r="AA245" s="51"/>
      <c r="AF245" s="51"/>
    </row>
    <row r="246" spans="1:32" s="43" customFormat="1" ht="42.9" customHeight="1" x14ac:dyDescent="0.3">
      <c r="A246" s="155"/>
      <c r="B246" s="99" t="s">
        <v>326</v>
      </c>
      <c r="C246" s="99" t="s">
        <v>275</v>
      </c>
      <c r="D246" s="150" t="s">
        <v>107</v>
      </c>
      <c r="E246" s="150" t="s">
        <v>197</v>
      </c>
      <c r="F246" s="164">
        <v>44872</v>
      </c>
      <c r="G246" s="164">
        <v>45054</v>
      </c>
      <c r="H246" s="150" t="s">
        <v>198</v>
      </c>
      <c r="I246" s="127">
        <v>50000</v>
      </c>
      <c r="J246" s="127">
        <v>50000</v>
      </c>
      <c r="K246" s="127">
        <v>50376.630000000005</v>
      </c>
      <c r="L246" s="127">
        <v>50000</v>
      </c>
      <c r="M246" s="149">
        <v>0.05</v>
      </c>
      <c r="N246" s="149">
        <v>1.1999999999999999E-3</v>
      </c>
      <c r="O246" s="235">
        <v>0.9</v>
      </c>
      <c r="P246" s="275">
        <v>8.48E-2</v>
      </c>
      <c r="Q246" s="51"/>
      <c r="R246" s="51"/>
      <c r="S246" s="152"/>
      <c r="U246" s="152"/>
      <c r="W246" s="51"/>
      <c r="Y246" s="51"/>
      <c r="AA246" s="51"/>
      <c r="AF246" s="51"/>
    </row>
    <row r="247" spans="1:32" s="43" customFormat="1" ht="42.9" customHeight="1" x14ac:dyDescent="0.3">
      <c r="A247" s="155"/>
      <c r="B247" s="99" t="s">
        <v>327</v>
      </c>
      <c r="C247" s="99" t="s">
        <v>275</v>
      </c>
      <c r="D247" s="150" t="s">
        <v>107</v>
      </c>
      <c r="E247" s="150" t="s">
        <v>197</v>
      </c>
      <c r="F247" s="164">
        <v>44872</v>
      </c>
      <c r="G247" s="164">
        <v>45054</v>
      </c>
      <c r="H247" s="150" t="s">
        <v>198</v>
      </c>
      <c r="I247" s="127">
        <v>50000</v>
      </c>
      <c r="J247" s="127">
        <v>50000</v>
      </c>
      <c r="K247" s="127">
        <v>50376.630000000005</v>
      </c>
      <c r="L247" s="127">
        <v>50000</v>
      </c>
      <c r="M247" s="149">
        <v>0.05</v>
      </c>
      <c r="N247" s="149">
        <v>1.1999999999999999E-3</v>
      </c>
      <c r="O247" s="235">
        <v>0.9</v>
      </c>
      <c r="P247" s="275">
        <v>8.48E-2</v>
      </c>
      <c r="Q247" s="51"/>
      <c r="R247" s="51"/>
      <c r="S247" s="152"/>
      <c r="U247" s="152"/>
      <c r="W247" s="51"/>
      <c r="Y247" s="51"/>
      <c r="AA247" s="51"/>
      <c r="AF247" s="51"/>
    </row>
    <row r="248" spans="1:32" s="43" customFormat="1" ht="42.9" customHeight="1" x14ac:dyDescent="0.3">
      <c r="A248" s="155"/>
      <c r="B248" s="99" t="s">
        <v>328</v>
      </c>
      <c r="C248" s="99" t="s">
        <v>275</v>
      </c>
      <c r="D248" s="150" t="s">
        <v>107</v>
      </c>
      <c r="E248" s="150" t="s">
        <v>197</v>
      </c>
      <c r="F248" s="164">
        <v>44872</v>
      </c>
      <c r="G248" s="164">
        <v>45054</v>
      </c>
      <c r="H248" s="150" t="s">
        <v>198</v>
      </c>
      <c r="I248" s="127">
        <v>50000</v>
      </c>
      <c r="J248" s="127">
        <v>50000</v>
      </c>
      <c r="K248" s="127">
        <v>50376.630000000005</v>
      </c>
      <c r="L248" s="127">
        <v>50000</v>
      </c>
      <c r="M248" s="149">
        <v>0.05</v>
      </c>
      <c r="N248" s="149">
        <v>1.1999999999999999E-3</v>
      </c>
      <c r="O248" s="235">
        <v>0.9</v>
      </c>
      <c r="P248" s="275">
        <v>8.48E-2</v>
      </c>
      <c r="Q248" s="51"/>
      <c r="R248" s="51"/>
      <c r="S248" s="152"/>
      <c r="U248" s="152"/>
      <c r="W248" s="51"/>
      <c r="Y248" s="51"/>
      <c r="AA248" s="51"/>
      <c r="AF248" s="51"/>
    </row>
    <row r="249" spans="1:32" s="43" customFormat="1" ht="42.9" customHeight="1" x14ac:dyDescent="0.3">
      <c r="A249" s="155"/>
      <c r="B249" s="99" t="s">
        <v>329</v>
      </c>
      <c r="C249" s="99" t="s">
        <v>275</v>
      </c>
      <c r="D249" s="150" t="s">
        <v>107</v>
      </c>
      <c r="E249" s="150" t="s">
        <v>197</v>
      </c>
      <c r="F249" s="164">
        <v>44872</v>
      </c>
      <c r="G249" s="164">
        <v>45054</v>
      </c>
      <c r="H249" s="150" t="s">
        <v>198</v>
      </c>
      <c r="I249" s="127">
        <v>50000</v>
      </c>
      <c r="J249" s="127">
        <v>50000</v>
      </c>
      <c r="K249" s="127">
        <v>50376.630000000005</v>
      </c>
      <c r="L249" s="127">
        <v>50000</v>
      </c>
      <c r="M249" s="149">
        <v>0.05</v>
      </c>
      <c r="N249" s="149">
        <v>1.1999999999999999E-3</v>
      </c>
      <c r="O249" s="235">
        <v>0.9</v>
      </c>
      <c r="P249" s="275">
        <v>8.48E-2</v>
      </c>
      <c r="Q249" s="51"/>
      <c r="R249" s="51"/>
      <c r="S249" s="152"/>
      <c r="U249" s="152"/>
      <c r="W249" s="51"/>
      <c r="Y249" s="51"/>
      <c r="AA249" s="51"/>
      <c r="AF249" s="51"/>
    </row>
    <row r="250" spans="1:32" s="43" customFormat="1" ht="42.9" customHeight="1" x14ac:dyDescent="0.3">
      <c r="A250" s="155"/>
      <c r="B250" s="99" t="s">
        <v>330</v>
      </c>
      <c r="C250" s="99" t="s">
        <v>275</v>
      </c>
      <c r="D250" s="150" t="s">
        <v>107</v>
      </c>
      <c r="E250" s="150" t="s">
        <v>197</v>
      </c>
      <c r="F250" s="164">
        <v>44872</v>
      </c>
      <c r="G250" s="164">
        <v>45054</v>
      </c>
      <c r="H250" s="150" t="s">
        <v>198</v>
      </c>
      <c r="I250" s="127">
        <v>50000</v>
      </c>
      <c r="J250" s="127">
        <v>50000</v>
      </c>
      <c r="K250" s="127">
        <v>50376.630000000005</v>
      </c>
      <c r="L250" s="127">
        <v>50000</v>
      </c>
      <c r="M250" s="149">
        <v>0.05</v>
      </c>
      <c r="N250" s="149">
        <v>1.1999999999999999E-3</v>
      </c>
      <c r="O250" s="235">
        <v>0.9</v>
      </c>
      <c r="P250" s="275">
        <v>8.48E-2</v>
      </c>
      <c r="Q250" s="51"/>
      <c r="R250" s="51"/>
      <c r="S250" s="152"/>
      <c r="U250" s="152"/>
      <c r="W250" s="51"/>
      <c r="Y250" s="51"/>
      <c r="AA250" s="51"/>
      <c r="AF250" s="51"/>
    </row>
    <row r="251" spans="1:32" s="43" customFormat="1" ht="42.9" customHeight="1" x14ac:dyDescent="0.3">
      <c r="A251" s="155"/>
      <c r="B251" s="99" t="s">
        <v>331</v>
      </c>
      <c r="C251" s="99" t="s">
        <v>275</v>
      </c>
      <c r="D251" s="150" t="s">
        <v>107</v>
      </c>
      <c r="E251" s="150" t="s">
        <v>197</v>
      </c>
      <c r="F251" s="164">
        <v>44872</v>
      </c>
      <c r="G251" s="164">
        <v>45054</v>
      </c>
      <c r="H251" s="150" t="s">
        <v>198</v>
      </c>
      <c r="I251" s="127">
        <v>50000</v>
      </c>
      <c r="J251" s="127">
        <v>50000</v>
      </c>
      <c r="K251" s="127">
        <v>50376.630000000005</v>
      </c>
      <c r="L251" s="127">
        <v>50000</v>
      </c>
      <c r="M251" s="149">
        <v>0.05</v>
      </c>
      <c r="N251" s="149">
        <v>1.1999999999999999E-3</v>
      </c>
      <c r="O251" s="235">
        <v>0.9</v>
      </c>
      <c r="P251" s="275">
        <v>1.1999999999999999E-3</v>
      </c>
      <c r="Q251" s="51"/>
      <c r="R251" s="51"/>
      <c r="S251" s="152"/>
      <c r="U251" s="152"/>
      <c r="W251" s="51"/>
      <c r="Y251" s="51"/>
      <c r="AA251" s="51"/>
      <c r="AF251" s="51"/>
    </row>
    <row r="252" spans="1:32" s="43" customFormat="1" ht="42.9" customHeight="1" x14ac:dyDescent="0.3">
      <c r="A252" s="155"/>
      <c r="B252" s="99" t="s">
        <v>332</v>
      </c>
      <c r="C252" s="99" t="s">
        <v>275</v>
      </c>
      <c r="D252" s="150" t="s">
        <v>107</v>
      </c>
      <c r="E252" s="150" t="s">
        <v>197</v>
      </c>
      <c r="F252" s="164">
        <v>44872</v>
      </c>
      <c r="G252" s="164">
        <v>45054</v>
      </c>
      <c r="H252" s="150" t="s">
        <v>198</v>
      </c>
      <c r="I252" s="127">
        <v>50000</v>
      </c>
      <c r="J252" s="127">
        <v>50000</v>
      </c>
      <c r="K252" s="127">
        <v>50376.630000000005</v>
      </c>
      <c r="L252" s="127">
        <v>50000</v>
      </c>
      <c r="M252" s="149">
        <v>0.05</v>
      </c>
      <c r="N252" s="149">
        <v>1.1999999999999999E-3</v>
      </c>
      <c r="O252" s="235">
        <v>0.9</v>
      </c>
      <c r="P252" s="275">
        <v>8.48E-2</v>
      </c>
      <c r="Q252" s="51"/>
      <c r="R252" s="51"/>
      <c r="S252" s="152"/>
      <c r="U252" s="152"/>
      <c r="W252" s="51"/>
      <c r="Y252" s="51"/>
      <c r="AA252" s="51"/>
      <c r="AF252" s="51"/>
    </row>
    <row r="253" spans="1:32" s="43" customFormat="1" ht="42.9" customHeight="1" x14ac:dyDescent="0.3">
      <c r="A253" s="155"/>
      <c r="B253" s="99" t="s">
        <v>333</v>
      </c>
      <c r="C253" s="99" t="s">
        <v>275</v>
      </c>
      <c r="D253" s="150" t="s">
        <v>107</v>
      </c>
      <c r="E253" s="150" t="s">
        <v>197</v>
      </c>
      <c r="F253" s="164">
        <v>44872</v>
      </c>
      <c r="G253" s="164">
        <v>45054</v>
      </c>
      <c r="H253" s="150" t="s">
        <v>198</v>
      </c>
      <c r="I253" s="127">
        <v>50000</v>
      </c>
      <c r="J253" s="127">
        <v>50000</v>
      </c>
      <c r="K253" s="127">
        <v>50376.630000000005</v>
      </c>
      <c r="L253" s="127">
        <v>50000</v>
      </c>
      <c r="M253" s="149">
        <v>0.05</v>
      </c>
      <c r="N253" s="149">
        <v>1.1999999999999999E-3</v>
      </c>
      <c r="O253" s="235">
        <v>0.9</v>
      </c>
      <c r="P253" s="275">
        <v>8.48E-2</v>
      </c>
      <c r="Q253" s="51"/>
      <c r="R253" s="51"/>
      <c r="S253" s="152"/>
      <c r="U253" s="152"/>
      <c r="W253" s="51"/>
      <c r="Y253" s="51"/>
      <c r="AA253" s="51"/>
      <c r="AF253" s="51"/>
    </row>
    <row r="254" spans="1:32" s="43" customFormat="1" ht="42.9" customHeight="1" x14ac:dyDescent="0.3">
      <c r="A254" s="155"/>
      <c r="B254" s="99" t="s">
        <v>334</v>
      </c>
      <c r="C254" s="99" t="s">
        <v>275</v>
      </c>
      <c r="D254" s="150" t="s">
        <v>107</v>
      </c>
      <c r="E254" s="150" t="s">
        <v>197</v>
      </c>
      <c r="F254" s="164">
        <v>44872</v>
      </c>
      <c r="G254" s="164">
        <v>45054</v>
      </c>
      <c r="H254" s="150" t="s">
        <v>198</v>
      </c>
      <c r="I254" s="127">
        <v>50000</v>
      </c>
      <c r="J254" s="127">
        <v>50000</v>
      </c>
      <c r="K254" s="127">
        <v>50376.630000000005</v>
      </c>
      <c r="L254" s="127">
        <v>50000</v>
      </c>
      <c r="M254" s="149">
        <v>0.05</v>
      </c>
      <c r="N254" s="149">
        <v>1.1999999999999999E-3</v>
      </c>
      <c r="O254" s="235">
        <v>0.9</v>
      </c>
      <c r="P254" s="275">
        <v>8.48E-2</v>
      </c>
      <c r="Q254" s="51"/>
      <c r="R254" s="51"/>
      <c r="S254" s="152"/>
      <c r="U254" s="152"/>
      <c r="W254" s="51"/>
      <c r="Y254" s="51"/>
      <c r="AA254" s="51"/>
      <c r="AF254" s="51"/>
    </row>
    <row r="255" spans="1:32" s="43" customFormat="1" ht="42.9" customHeight="1" x14ac:dyDescent="0.3">
      <c r="A255" s="155"/>
      <c r="B255" s="99" t="s">
        <v>335</v>
      </c>
      <c r="C255" s="99" t="s">
        <v>275</v>
      </c>
      <c r="D255" s="150" t="s">
        <v>107</v>
      </c>
      <c r="E255" s="150" t="s">
        <v>197</v>
      </c>
      <c r="F255" s="164">
        <v>44872</v>
      </c>
      <c r="G255" s="164">
        <v>45054</v>
      </c>
      <c r="H255" s="150" t="s">
        <v>198</v>
      </c>
      <c r="I255" s="127">
        <v>50000</v>
      </c>
      <c r="J255" s="127">
        <v>50000</v>
      </c>
      <c r="K255" s="127">
        <v>50376.630000000005</v>
      </c>
      <c r="L255" s="127">
        <v>50000</v>
      </c>
      <c r="M255" s="149">
        <v>0.05</v>
      </c>
      <c r="N255" s="149">
        <v>1.1999999999999999E-3</v>
      </c>
      <c r="O255" s="235">
        <v>0.9</v>
      </c>
      <c r="P255" s="275">
        <v>8.48E-2</v>
      </c>
      <c r="Q255" s="51"/>
      <c r="R255" s="51"/>
      <c r="S255" s="152"/>
      <c r="U255" s="152"/>
      <c r="W255" s="51"/>
      <c r="Y255" s="51"/>
      <c r="AA255" s="51"/>
      <c r="AF255" s="51"/>
    </row>
    <row r="256" spans="1:32" s="43" customFormat="1" ht="42.9" customHeight="1" x14ac:dyDescent="0.3">
      <c r="A256" s="155"/>
      <c r="B256" s="99" t="s">
        <v>336</v>
      </c>
      <c r="C256" s="99" t="s">
        <v>275</v>
      </c>
      <c r="D256" s="150" t="s">
        <v>107</v>
      </c>
      <c r="E256" s="150" t="s">
        <v>197</v>
      </c>
      <c r="F256" s="164">
        <v>44872</v>
      </c>
      <c r="G256" s="164">
        <v>45054</v>
      </c>
      <c r="H256" s="150" t="s">
        <v>198</v>
      </c>
      <c r="I256" s="127">
        <v>50000</v>
      </c>
      <c r="J256" s="127">
        <v>50000</v>
      </c>
      <c r="K256" s="127">
        <v>50376.630000000005</v>
      </c>
      <c r="L256" s="127">
        <v>50000</v>
      </c>
      <c r="M256" s="149">
        <v>0.05</v>
      </c>
      <c r="N256" s="149">
        <v>1.1999999999999999E-3</v>
      </c>
      <c r="O256" s="235">
        <v>0.9</v>
      </c>
      <c r="P256" s="275">
        <v>8.48E-2</v>
      </c>
      <c r="Q256" s="51"/>
      <c r="R256" s="51"/>
      <c r="S256" s="152"/>
      <c r="U256" s="152"/>
      <c r="W256" s="51"/>
      <c r="Y256" s="51"/>
      <c r="AA256" s="51"/>
      <c r="AF256" s="51"/>
    </row>
    <row r="257" spans="1:32" s="43" customFormat="1" ht="42.9" customHeight="1" x14ac:dyDescent="0.3">
      <c r="A257" s="155"/>
      <c r="B257" s="99" t="s">
        <v>337</v>
      </c>
      <c r="C257" s="99" t="s">
        <v>275</v>
      </c>
      <c r="D257" s="150" t="s">
        <v>107</v>
      </c>
      <c r="E257" s="150" t="s">
        <v>197</v>
      </c>
      <c r="F257" s="164">
        <v>44872</v>
      </c>
      <c r="G257" s="164">
        <v>45054</v>
      </c>
      <c r="H257" s="150" t="s">
        <v>198</v>
      </c>
      <c r="I257" s="127">
        <v>100000</v>
      </c>
      <c r="J257" s="127">
        <v>100000</v>
      </c>
      <c r="K257" s="127">
        <v>100753.25</v>
      </c>
      <c r="L257" s="127">
        <v>100000</v>
      </c>
      <c r="M257" s="149">
        <v>0.05</v>
      </c>
      <c r="N257" s="149">
        <v>2.5000000000000001E-3</v>
      </c>
      <c r="O257" s="235">
        <v>0.9</v>
      </c>
      <c r="P257" s="275">
        <v>8.48E-2</v>
      </c>
      <c r="Q257" s="51"/>
      <c r="R257" s="51"/>
      <c r="S257" s="152"/>
      <c r="U257" s="152"/>
      <c r="W257" s="51"/>
      <c r="Y257" s="51"/>
      <c r="AA257" s="51"/>
      <c r="AF257" s="51"/>
    </row>
    <row r="258" spans="1:32" s="43" customFormat="1" ht="42.9" customHeight="1" x14ac:dyDescent="0.3">
      <c r="A258" s="155"/>
      <c r="B258" s="99" t="s">
        <v>338</v>
      </c>
      <c r="C258" s="99" t="s">
        <v>275</v>
      </c>
      <c r="D258" s="150" t="s">
        <v>107</v>
      </c>
      <c r="E258" s="150" t="s">
        <v>197</v>
      </c>
      <c r="F258" s="164">
        <v>44872</v>
      </c>
      <c r="G258" s="164">
        <v>45054</v>
      </c>
      <c r="H258" s="150" t="s">
        <v>198</v>
      </c>
      <c r="I258" s="127">
        <v>100000</v>
      </c>
      <c r="J258" s="127">
        <v>100000</v>
      </c>
      <c r="K258" s="127">
        <v>100753.25</v>
      </c>
      <c r="L258" s="127">
        <v>100000</v>
      </c>
      <c r="M258" s="149">
        <v>0.05</v>
      </c>
      <c r="N258" s="149">
        <v>2.5000000000000001E-3</v>
      </c>
      <c r="O258" s="235">
        <v>0.9</v>
      </c>
      <c r="P258" s="275">
        <v>8.48E-2</v>
      </c>
      <c r="Q258" s="51"/>
      <c r="R258" s="51"/>
      <c r="S258" s="152"/>
      <c r="U258" s="152"/>
      <c r="W258" s="51"/>
      <c r="Y258" s="51"/>
      <c r="AA258" s="51"/>
      <c r="AF258" s="51"/>
    </row>
    <row r="259" spans="1:32" s="43" customFormat="1" ht="42.9" customHeight="1" x14ac:dyDescent="0.3">
      <c r="A259" s="155"/>
      <c r="B259" s="99" t="s">
        <v>339</v>
      </c>
      <c r="C259" s="99" t="s">
        <v>275</v>
      </c>
      <c r="D259" s="150" t="s">
        <v>107</v>
      </c>
      <c r="E259" s="150" t="s">
        <v>197</v>
      </c>
      <c r="F259" s="164">
        <v>44872</v>
      </c>
      <c r="G259" s="164">
        <v>45054</v>
      </c>
      <c r="H259" s="150" t="s">
        <v>198</v>
      </c>
      <c r="I259" s="127">
        <v>100000</v>
      </c>
      <c r="J259" s="127">
        <v>100000</v>
      </c>
      <c r="K259" s="127">
        <v>100753.25</v>
      </c>
      <c r="L259" s="127">
        <v>100000</v>
      </c>
      <c r="M259" s="149">
        <v>0.05</v>
      </c>
      <c r="N259" s="149">
        <v>2.5000000000000001E-3</v>
      </c>
      <c r="O259" s="235">
        <v>0.9</v>
      </c>
      <c r="P259" s="275">
        <v>8.48E-2</v>
      </c>
      <c r="Q259" s="51"/>
      <c r="R259" s="51"/>
      <c r="S259" s="152"/>
      <c r="U259" s="152"/>
      <c r="W259" s="51"/>
      <c r="Y259" s="51"/>
      <c r="AA259" s="51"/>
      <c r="AF259" s="51"/>
    </row>
    <row r="260" spans="1:32" s="43" customFormat="1" ht="42.9" customHeight="1" x14ac:dyDescent="0.3">
      <c r="A260" s="155"/>
      <c r="B260" s="99" t="s">
        <v>340</v>
      </c>
      <c r="C260" s="99" t="s">
        <v>275</v>
      </c>
      <c r="D260" s="150" t="s">
        <v>107</v>
      </c>
      <c r="E260" s="150" t="s">
        <v>197</v>
      </c>
      <c r="F260" s="164">
        <v>44872</v>
      </c>
      <c r="G260" s="164">
        <v>45054</v>
      </c>
      <c r="H260" s="150" t="s">
        <v>198</v>
      </c>
      <c r="I260" s="127">
        <v>100000</v>
      </c>
      <c r="J260" s="127">
        <v>100000</v>
      </c>
      <c r="K260" s="127">
        <v>100753.25</v>
      </c>
      <c r="L260" s="127">
        <v>100000</v>
      </c>
      <c r="M260" s="149">
        <v>0.05</v>
      </c>
      <c r="N260" s="149">
        <v>2.5000000000000001E-3</v>
      </c>
      <c r="O260" s="235">
        <v>0.9</v>
      </c>
      <c r="P260" s="275">
        <v>8.48E-2</v>
      </c>
      <c r="Q260" s="51"/>
      <c r="R260" s="51"/>
      <c r="S260" s="152"/>
      <c r="U260" s="152"/>
      <c r="W260" s="51"/>
      <c r="Y260" s="51"/>
      <c r="AA260" s="51"/>
      <c r="AF260" s="51"/>
    </row>
    <row r="261" spans="1:32" s="43" customFormat="1" ht="42.9" customHeight="1" x14ac:dyDescent="0.3">
      <c r="A261" s="155"/>
      <c r="B261" s="99" t="s">
        <v>341</v>
      </c>
      <c r="C261" s="99" t="s">
        <v>275</v>
      </c>
      <c r="D261" s="150" t="s">
        <v>107</v>
      </c>
      <c r="E261" s="150" t="s">
        <v>197</v>
      </c>
      <c r="F261" s="164">
        <v>44872</v>
      </c>
      <c r="G261" s="164">
        <v>45054</v>
      </c>
      <c r="H261" s="150" t="s">
        <v>198</v>
      </c>
      <c r="I261" s="127">
        <v>100000</v>
      </c>
      <c r="J261" s="127">
        <v>100000</v>
      </c>
      <c r="K261" s="127">
        <v>100753.25</v>
      </c>
      <c r="L261" s="127">
        <v>100000</v>
      </c>
      <c r="M261" s="149">
        <v>0.05</v>
      </c>
      <c r="N261" s="149">
        <v>2.5000000000000001E-3</v>
      </c>
      <c r="O261" s="235">
        <v>0.9</v>
      </c>
      <c r="P261" s="275">
        <v>8.48E-2</v>
      </c>
      <c r="Q261" s="51"/>
      <c r="R261" s="51"/>
      <c r="S261" s="152"/>
      <c r="U261" s="152"/>
      <c r="W261" s="51"/>
      <c r="Y261" s="51"/>
      <c r="AA261" s="51"/>
      <c r="AF261" s="51"/>
    </row>
    <row r="262" spans="1:32" s="43" customFormat="1" ht="42.9" customHeight="1" x14ac:dyDescent="0.3">
      <c r="A262" s="155"/>
      <c r="B262" s="99" t="s">
        <v>342</v>
      </c>
      <c r="C262" s="99" t="s">
        <v>275</v>
      </c>
      <c r="D262" s="150" t="s">
        <v>107</v>
      </c>
      <c r="E262" s="150" t="s">
        <v>197</v>
      </c>
      <c r="F262" s="164">
        <v>44872</v>
      </c>
      <c r="G262" s="164">
        <v>45054</v>
      </c>
      <c r="H262" s="150" t="s">
        <v>198</v>
      </c>
      <c r="I262" s="127">
        <v>100000</v>
      </c>
      <c r="J262" s="127">
        <v>100000</v>
      </c>
      <c r="K262" s="127">
        <v>100753.25</v>
      </c>
      <c r="L262" s="127">
        <v>100000</v>
      </c>
      <c r="M262" s="149">
        <v>0.05</v>
      </c>
      <c r="N262" s="149">
        <v>2.5000000000000001E-3</v>
      </c>
      <c r="O262" s="235">
        <v>0.9</v>
      </c>
      <c r="P262" s="275">
        <v>8.48E-2</v>
      </c>
      <c r="Q262" s="51"/>
      <c r="R262" s="51"/>
      <c r="S262" s="152"/>
      <c r="U262" s="152"/>
      <c r="W262" s="51"/>
      <c r="Y262" s="51"/>
      <c r="AA262" s="51"/>
      <c r="AF262" s="51"/>
    </row>
    <row r="263" spans="1:32" s="43" customFormat="1" ht="42.9" customHeight="1" x14ac:dyDescent="0.3">
      <c r="A263" s="155"/>
      <c r="B263" s="99" t="s">
        <v>343</v>
      </c>
      <c r="C263" s="99" t="s">
        <v>275</v>
      </c>
      <c r="D263" s="150" t="s">
        <v>107</v>
      </c>
      <c r="E263" s="150" t="s">
        <v>197</v>
      </c>
      <c r="F263" s="164">
        <v>44872</v>
      </c>
      <c r="G263" s="164">
        <v>45054</v>
      </c>
      <c r="H263" s="150" t="s">
        <v>198</v>
      </c>
      <c r="I263" s="127">
        <v>100000</v>
      </c>
      <c r="J263" s="127">
        <v>100000</v>
      </c>
      <c r="K263" s="127">
        <v>100753.25</v>
      </c>
      <c r="L263" s="127">
        <v>100000</v>
      </c>
      <c r="M263" s="149">
        <v>0.05</v>
      </c>
      <c r="N263" s="149">
        <v>2.5000000000000001E-3</v>
      </c>
      <c r="O263" s="235">
        <v>0.9</v>
      </c>
      <c r="P263" s="275">
        <v>8.48E-2</v>
      </c>
      <c r="Q263" s="51"/>
      <c r="R263" s="51"/>
      <c r="S263" s="152"/>
      <c r="U263" s="152"/>
      <c r="W263" s="51"/>
      <c r="Y263" s="51"/>
      <c r="AA263" s="51"/>
      <c r="AF263" s="51"/>
    </row>
    <row r="264" spans="1:32" s="43" customFormat="1" ht="42.9" customHeight="1" x14ac:dyDescent="0.3">
      <c r="A264" s="155"/>
      <c r="B264" s="99" t="s">
        <v>212</v>
      </c>
      <c r="C264" s="99" t="s">
        <v>106</v>
      </c>
      <c r="D264" s="150" t="s">
        <v>107</v>
      </c>
      <c r="E264" s="150" t="s">
        <v>197</v>
      </c>
      <c r="F264" s="164">
        <v>44876</v>
      </c>
      <c r="G264" s="164">
        <v>45058</v>
      </c>
      <c r="H264" s="150" t="s">
        <v>198</v>
      </c>
      <c r="I264" s="127">
        <v>501000</v>
      </c>
      <c r="J264" s="127">
        <v>501000</v>
      </c>
      <c r="K264" s="127">
        <v>504500.15</v>
      </c>
      <c r="L264" s="127">
        <v>501000</v>
      </c>
      <c r="M264" s="149">
        <v>0.05</v>
      </c>
      <c r="N264" s="149">
        <v>1.23E-2</v>
      </c>
      <c r="O264" s="235">
        <v>0.9</v>
      </c>
      <c r="P264" s="275">
        <v>8.6599999999999996E-2</v>
      </c>
      <c r="Q264" s="51"/>
      <c r="R264" s="51"/>
      <c r="S264" s="152"/>
      <c r="U264" s="152"/>
      <c r="W264" s="51"/>
      <c r="Y264" s="51"/>
      <c r="AA264" s="51"/>
      <c r="AF264" s="51"/>
    </row>
    <row r="265" spans="1:32" s="43" customFormat="1" ht="42.9" customHeight="1" x14ac:dyDescent="0.3">
      <c r="A265" s="155"/>
      <c r="B265" s="99" t="s">
        <v>213</v>
      </c>
      <c r="C265" s="99" t="s">
        <v>106</v>
      </c>
      <c r="D265" s="150" t="s">
        <v>107</v>
      </c>
      <c r="E265" s="150" t="s">
        <v>197</v>
      </c>
      <c r="F265" s="164">
        <v>44876</v>
      </c>
      <c r="G265" s="164">
        <v>45058</v>
      </c>
      <c r="H265" s="150" t="s">
        <v>198</v>
      </c>
      <c r="I265" s="127">
        <v>501000</v>
      </c>
      <c r="J265" s="127">
        <v>501000</v>
      </c>
      <c r="K265" s="127">
        <v>504500.15</v>
      </c>
      <c r="L265" s="127">
        <v>501000</v>
      </c>
      <c r="M265" s="149">
        <v>0.05</v>
      </c>
      <c r="N265" s="149">
        <v>1.23E-2</v>
      </c>
      <c r="O265" s="235">
        <v>0.9</v>
      </c>
      <c r="P265" s="275">
        <v>8.6599999999999996E-2</v>
      </c>
      <c r="Q265" s="51"/>
      <c r="R265" s="51"/>
      <c r="S265" s="152"/>
      <c r="U265" s="152"/>
      <c r="W265" s="51"/>
      <c r="Y265" s="51"/>
      <c r="AA265" s="51"/>
      <c r="AF265" s="51"/>
    </row>
    <row r="266" spans="1:32" s="43" customFormat="1" ht="42.9" customHeight="1" x14ac:dyDescent="0.3">
      <c r="A266" s="155"/>
      <c r="B266" s="99" t="s">
        <v>276</v>
      </c>
      <c r="C266" s="99" t="s">
        <v>263</v>
      </c>
      <c r="D266" s="150" t="s">
        <v>107</v>
      </c>
      <c r="E266" s="150" t="s">
        <v>197</v>
      </c>
      <c r="F266" s="164">
        <v>44876</v>
      </c>
      <c r="G266" s="164">
        <v>45058</v>
      </c>
      <c r="H266" s="150" t="s">
        <v>198</v>
      </c>
      <c r="I266" s="127">
        <v>300000</v>
      </c>
      <c r="J266" s="127">
        <v>300000</v>
      </c>
      <c r="K266" s="127">
        <v>302095.35000000003</v>
      </c>
      <c r="L266" s="127">
        <v>300000</v>
      </c>
      <c r="M266" s="149">
        <v>0.05</v>
      </c>
      <c r="N266" s="149">
        <v>7.4000000000000003E-3</v>
      </c>
      <c r="O266" s="235">
        <v>0.9</v>
      </c>
      <c r="P266" s="275">
        <v>3.2199999999999999E-2</v>
      </c>
      <c r="Q266" s="51"/>
      <c r="R266" s="51"/>
      <c r="S266" s="152"/>
      <c r="U266" s="152"/>
      <c r="W266" s="51"/>
      <c r="Y266" s="51"/>
      <c r="AA266" s="51"/>
      <c r="AF266" s="51"/>
    </row>
    <row r="267" spans="1:32" s="43" customFormat="1" ht="42.9" customHeight="1" x14ac:dyDescent="0.3">
      <c r="A267" s="155"/>
      <c r="B267" s="99" t="s">
        <v>345</v>
      </c>
      <c r="C267" s="99" t="s">
        <v>346</v>
      </c>
      <c r="D267" s="150" t="s">
        <v>108</v>
      </c>
      <c r="E267" s="150" t="s">
        <v>197</v>
      </c>
      <c r="F267" s="164">
        <v>44883</v>
      </c>
      <c r="G267" s="164">
        <v>45065</v>
      </c>
      <c r="H267" s="150" t="s">
        <v>198</v>
      </c>
      <c r="I267" s="127">
        <v>11000</v>
      </c>
      <c r="J267" s="127">
        <v>11000</v>
      </c>
      <c r="K267" s="127">
        <v>11065.87</v>
      </c>
      <c r="L267" s="127">
        <v>11000</v>
      </c>
      <c r="M267" s="149">
        <v>0.05</v>
      </c>
      <c r="N267" s="149">
        <v>2.9999999999999997E-4</v>
      </c>
      <c r="O267" s="235">
        <v>0.7</v>
      </c>
      <c r="P267" s="275">
        <v>6.9999999999999999E-4</v>
      </c>
      <c r="Q267" s="51"/>
      <c r="R267" s="51"/>
      <c r="S267" s="152"/>
      <c r="U267" s="152"/>
      <c r="W267" s="51"/>
      <c r="Y267" s="51"/>
      <c r="AA267" s="51"/>
      <c r="AF267" s="51"/>
    </row>
    <row r="268" spans="1:32" s="43" customFormat="1" ht="42.9" customHeight="1" x14ac:dyDescent="0.3">
      <c r="A268" s="155"/>
      <c r="B268" s="99" t="s">
        <v>344</v>
      </c>
      <c r="C268" s="99" t="s">
        <v>285</v>
      </c>
      <c r="D268" s="150" t="s">
        <v>108</v>
      </c>
      <c r="E268" s="150" t="s">
        <v>197</v>
      </c>
      <c r="F268" s="164">
        <v>44883</v>
      </c>
      <c r="G268" s="164">
        <v>45065</v>
      </c>
      <c r="H268" s="150" t="s">
        <v>198</v>
      </c>
      <c r="I268" s="127">
        <v>83000</v>
      </c>
      <c r="J268" s="127">
        <v>83000</v>
      </c>
      <c r="K268" s="127">
        <v>83500.260000000009</v>
      </c>
      <c r="L268" s="127">
        <v>83000</v>
      </c>
      <c r="M268" s="149">
        <v>0.05</v>
      </c>
      <c r="N268" s="149">
        <v>2E-3</v>
      </c>
      <c r="O268" s="235">
        <v>0.7</v>
      </c>
      <c r="P268" s="275">
        <v>6.8500000000000005E-2</v>
      </c>
      <c r="Q268" s="51"/>
      <c r="R268" s="51"/>
      <c r="S268" s="152"/>
      <c r="U268" s="152"/>
      <c r="W268" s="51"/>
      <c r="Y268" s="51"/>
      <c r="AA268" s="51"/>
      <c r="AF268" s="51"/>
    </row>
    <row r="269" spans="1:32" s="43" customFormat="1" ht="42.9" customHeight="1" x14ac:dyDescent="0.3">
      <c r="A269" s="155"/>
      <c r="B269" s="99" t="s">
        <v>347</v>
      </c>
      <c r="C269" s="99" t="s">
        <v>101</v>
      </c>
      <c r="D269" s="150" t="s">
        <v>107</v>
      </c>
      <c r="E269" s="150" t="s">
        <v>197</v>
      </c>
      <c r="F269" s="164">
        <v>44887</v>
      </c>
      <c r="G269" s="164">
        <v>44949</v>
      </c>
      <c r="H269" s="150" t="s">
        <v>198</v>
      </c>
      <c r="I269" s="127">
        <v>40000</v>
      </c>
      <c r="J269" s="127">
        <v>38864.31</v>
      </c>
      <c r="K269" s="127">
        <v>39056</v>
      </c>
      <c r="L269" s="127">
        <v>40000</v>
      </c>
      <c r="M269" s="149">
        <v>4.4999999999999998E-2</v>
      </c>
      <c r="N269" s="149">
        <v>1E-3</v>
      </c>
      <c r="O269" s="235">
        <v>0.9</v>
      </c>
      <c r="P269" s="275">
        <v>2.7000000000000001E-3</v>
      </c>
      <c r="Q269" s="51"/>
      <c r="R269" s="51"/>
      <c r="S269" s="152"/>
      <c r="U269" s="152"/>
      <c r="W269" s="51"/>
      <c r="Y269" s="51"/>
      <c r="AA269" s="51"/>
      <c r="AF269" s="51"/>
    </row>
    <row r="270" spans="1:32" s="43" customFormat="1" ht="42.9" customHeight="1" x14ac:dyDescent="0.3">
      <c r="A270" s="155"/>
      <c r="B270" s="99" t="s">
        <v>182</v>
      </c>
      <c r="C270" s="99" t="s">
        <v>102</v>
      </c>
      <c r="D270" s="150" t="s">
        <v>107</v>
      </c>
      <c r="E270" s="150" t="s">
        <v>197</v>
      </c>
      <c r="F270" s="164">
        <v>44894</v>
      </c>
      <c r="G270" s="164">
        <v>45076</v>
      </c>
      <c r="H270" s="150" t="s">
        <v>198</v>
      </c>
      <c r="I270" s="127">
        <v>500000</v>
      </c>
      <c r="J270" s="127">
        <v>500000</v>
      </c>
      <c r="K270" s="127">
        <v>502260.74</v>
      </c>
      <c r="L270" s="127">
        <v>500000</v>
      </c>
      <c r="M270" s="149">
        <v>0.05</v>
      </c>
      <c r="N270" s="149">
        <v>1.23E-2</v>
      </c>
      <c r="O270" s="235">
        <v>0.9</v>
      </c>
      <c r="P270" s="275">
        <v>4.3900000000000002E-2</v>
      </c>
      <c r="Q270" s="51"/>
      <c r="R270" s="51"/>
      <c r="S270" s="152"/>
      <c r="U270" s="152"/>
      <c r="W270" s="51"/>
      <c r="Y270" s="51"/>
      <c r="AA270" s="51"/>
      <c r="AF270" s="51"/>
    </row>
    <row r="271" spans="1:32" s="43" customFormat="1" ht="42.9" customHeight="1" x14ac:dyDescent="0.3">
      <c r="A271" s="155"/>
      <c r="B271" s="99" t="s">
        <v>203</v>
      </c>
      <c r="C271" s="99" t="s">
        <v>285</v>
      </c>
      <c r="D271" s="150" t="s">
        <v>108</v>
      </c>
      <c r="E271" s="150" t="s">
        <v>197</v>
      </c>
      <c r="F271" s="164">
        <v>44895</v>
      </c>
      <c r="G271" s="164">
        <v>45077</v>
      </c>
      <c r="H271" s="150" t="s">
        <v>198</v>
      </c>
      <c r="I271" s="127">
        <v>1700000</v>
      </c>
      <c r="J271" s="127">
        <v>1700000</v>
      </c>
      <c r="K271" s="127">
        <v>1707451.56</v>
      </c>
      <c r="L271" s="127">
        <v>1700000</v>
      </c>
      <c r="M271" s="149">
        <v>0.05</v>
      </c>
      <c r="N271" s="149">
        <v>4.1700000000000001E-2</v>
      </c>
      <c r="O271" s="235">
        <v>0.7</v>
      </c>
      <c r="P271" s="275">
        <v>6.8500000000000005E-2</v>
      </c>
      <c r="Q271" s="51"/>
      <c r="R271" s="51"/>
      <c r="S271" s="152"/>
      <c r="U271" s="152"/>
      <c r="W271" s="51"/>
      <c r="Y271" s="51"/>
      <c r="AA271" s="51"/>
      <c r="AF271" s="51"/>
    </row>
    <row r="272" spans="1:32" s="43" customFormat="1" ht="42.9" customHeight="1" x14ac:dyDescent="0.3">
      <c r="A272" s="155"/>
      <c r="B272" s="99" t="s">
        <v>181</v>
      </c>
      <c r="C272" s="99" t="s">
        <v>102</v>
      </c>
      <c r="D272" s="150" t="s">
        <v>107</v>
      </c>
      <c r="E272" s="150" t="s">
        <v>197</v>
      </c>
      <c r="F272" s="164">
        <v>44897</v>
      </c>
      <c r="G272" s="164">
        <v>45079</v>
      </c>
      <c r="H272" s="150" t="s">
        <v>198</v>
      </c>
      <c r="I272" s="127">
        <v>500000</v>
      </c>
      <c r="J272" s="127">
        <v>500000</v>
      </c>
      <c r="K272" s="127">
        <v>502055.27</v>
      </c>
      <c r="L272" s="127">
        <v>500000</v>
      </c>
      <c r="M272" s="149">
        <v>0.05</v>
      </c>
      <c r="N272" s="149">
        <v>1.23E-2</v>
      </c>
      <c r="O272" s="235">
        <v>0.9</v>
      </c>
      <c r="P272" s="275">
        <v>4.3900000000000002E-2</v>
      </c>
      <c r="Q272" s="51"/>
      <c r="R272" s="51"/>
      <c r="S272" s="152"/>
      <c r="U272" s="152"/>
      <c r="W272" s="51"/>
      <c r="Y272" s="51"/>
      <c r="AA272" s="51"/>
      <c r="AF272" s="51"/>
    </row>
    <row r="273" spans="1:32" s="43" customFormat="1" ht="42.9" customHeight="1" x14ac:dyDescent="0.3">
      <c r="A273" s="155"/>
      <c r="B273" s="99" t="s">
        <v>344</v>
      </c>
      <c r="C273" s="99" t="s">
        <v>285</v>
      </c>
      <c r="D273" s="150" t="s">
        <v>108</v>
      </c>
      <c r="E273" s="150" t="s">
        <v>197</v>
      </c>
      <c r="F273" s="164">
        <v>44897</v>
      </c>
      <c r="G273" s="164">
        <v>45079</v>
      </c>
      <c r="H273" s="150" t="s">
        <v>198</v>
      </c>
      <c r="I273" s="127">
        <v>409000</v>
      </c>
      <c r="J273" s="127">
        <v>409000</v>
      </c>
      <c r="K273" s="127">
        <v>410680.43</v>
      </c>
      <c r="L273" s="127">
        <v>409000</v>
      </c>
      <c r="M273" s="149">
        <v>0.05</v>
      </c>
      <c r="N273" s="149">
        <v>0.01</v>
      </c>
      <c r="O273" s="235">
        <v>0.7</v>
      </c>
      <c r="P273" s="275">
        <v>6.8500000000000005E-2</v>
      </c>
      <c r="Q273" s="51"/>
      <c r="R273" s="51"/>
      <c r="S273" s="152"/>
      <c r="U273" s="152"/>
      <c r="W273" s="51"/>
      <c r="Y273" s="51"/>
      <c r="AA273" s="51"/>
      <c r="AF273" s="51"/>
    </row>
    <row r="274" spans="1:32" s="43" customFormat="1" ht="42.9" customHeight="1" x14ac:dyDescent="0.3">
      <c r="A274" s="155"/>
      <c r="B274" s="99" t="s">
        <v>345</v>
      </c>
      <c r="C274" s="99" t="s">
        <v>346</v>
      </c>
      <c r="D274" s="150" t="s">
        <v>108</v>
      </c>
      <c r="E274" s="150" t="s">
        <v>197</v>
      </c>
      <c r="F274" s="164">
        <v>44900</v>
      </c>
      <c r="G274" s="164">
        <v>44978</v>
      </c>
      <c r="H274" s="150" t="s">
        <v>198</v>
      </c>
      <c r="I274" s="127">
        <v>19000</v>
      </c>
      <c r="J274" s="127">
        <v>17613.400000000001</v>
      </c>
      <c r="K274" s="127">
        <v>17672.11</v>
      </c>
      <c r="L274" s="127">
        <v>19000</v>
      </c>
      <c r="M274" s="149">
        <v>4.4999999999999998E-2</v>
      </c>
      <c r="N274" s="149">
        <v>4.0000000000000002E-4</v>
      </c>
      <c r="O274" s="235">
        <v>0.7</v>
      </c>
      <c r="P274" s="275">
        <v>6.9999999999999999E-4</v>
      </c>
      <c r="Q274" s="51"/>
      <c r="R274" s="51"/>
      <c r="S274" s="152"/>
      <c r="U274" s="152"/>
      <c r="W274" s="51"/>
      <c r="Y274" s="51"/>
      <c r="AA274" s="51"/>
      <c r="AF274" s="51"/>
    </row>
    <row r="275" spans="1:32" s="43" customFormat="1" ht="42.9" customHeight="1" x14ac:dyDescent="0.3">
      <c r="A275" s="155"/>
      <c r="B275" s="99" t="s">
        <v>362</v>
      </c>
      <c r="C275" s="99" t="s">
        <v>363</v>
      </c>
      <c r="D275" s="150" t="s">
        <v>108</v>
      </c>
      <c r="E275" s="150" t="s">
        <v>197</v>
      </c>
      <c r="F275" s="164">
        <v>44900</v>
      </c>
      <c r="G275" s="164">
        <v>44985</v>
      </c>
      <c r="H275" s="150" t="s">
        <v>198</v>
      </c>
      <c r="I275" s="127">
        <v>25000</v>
      </c>
      <c r="J275" s="127">
        <v>23643.45</v>
      </c>
      <c r="K275" s="127">
        <v>23722.440000000002</v>
      </c>
      <c r="L275" s="127">
        <v>25000</v>
      </c>
      <c r="M275" s="149">
        <v>4.4999999999999998E-2</v>
      </c>
      <c r="N275" s="149">
        <v>5.9999999999999995E-4</v>
      </c>
      <c r="O275" s="235">
        <v>0.7</v>
      </c>
      <c r="P275" s="275">
        <v>5.9999999999999995E-4</v>
      </c>
      <c r="Q275" s="51"/>
      <c r="R275" s="51"/>
      <c r="S275" s="152"/>
      <c r="U275" s="152"/>
      <c r="W275" s="51"/>
      <c r="Y275" s="51"/>
      <c r="AA275" s="51"/>
      <c r="AF275" s="51"/>
    </row>
    <row r="276" spans="1:32" s="43" customFormat="1" ht="42.9" customHeight="1" x14ac:dyDescent="0.3">
      <c r="A276" s="155"/>
      <c r="B276" s="99" t="s">
        <v>183</v>
      </c>
      <c r="C276" s="99" t="s">
        <v>102</v>
      </c>
      <c r="D276" s="150" t="s">
        <v>107</v>
      </c>
      <c r="E276" s="150" t="s">
        <v>197</v>
      </c>
      <c r="F276" s="164">
        <v>44907</v>
      </c>
      <c r="G276" s="164">
        <v>45089</v>
      </c>
      <c r="H276" s="150" t="s">
        <v>198</v>
      </c>
      <c r="I276" s="127">
        <v>500000</v>
      </c>
      <c r="J276" s="127">
        <v>500000</v>
      </c>
      <c r="K276" s="127">
        <v>501370.37</v>
      </c>
      <c r="L276" s="127">
        <v>500000</v>
      </c>
      <c r="M276" s="149">
        <v>0.05</v>
      </c>
      <c r="N276" s="149">
        <v>1.2200000000000001E-2</v>
      </c>
      <c r="O276" s="235">
        <v>0.9</v>
      </c>
      <c r="P276" s="275">
        <v>4.3900000000000002E-2</v>
      </c>
      <c r="Q276" s="51"/>
      <c r="R276" s="51"/>
      <c r="S276" s="152"/>
      <c r="U276" s="152"/>
      <c r="W276" s="51"/>
      <c r="Y276" s="51"/>
      <c r="AA276" s="51"/>
      <c r="AF276" s="51"/>
    </row>
    <row r="277" spans="1:32" s="43" customFormat="1" ht="42.9" customHeight="1" x14ac:dyDescent="0.3">
      <c r="A277" s="155"/>
      <c r="B277" s="99" t="s">
        <v>103</v>
      </c>
      <c r="C277" s="99" t="s">
        <v>102</v>
      </c>
      <c r="D277" s="150" t="s">
        <v>107</v>
      </c>
      <c r="E277" s="150" t="s">
        <v>197</v>
      </c>
      <c r="F277" s="164">
        <v>44907</v>
      </c>
      <c r="G277" s="164">
        <v>45089</v>
      </c>
      <c r="H277" s="150" t="s">
        <v>198</v>
      </c>
      <c r="I277" s="127">
        <v>43000</v>
      </c>
      <c r="J277" s="127">
        <v>43000</v>
      </c>
      <c r="K277" s="127">
        <v>43117.87</v>
      </c>
      <c r="L277" s="127">
        <v>43000</v>
      </c>
      <c r="M277" s="149">
        <v>0.05</v>
      </c>
      <c r="N277" s="149">
        <v>1.1000000000000001E-3</v>
      </c>
      <c r="O277" s="235">
        <v>0.9</v>
      </c>
      <c r="P277" s="275">
        <v>4.3900000000000002E-2</v>
      </c>
      <c r="Q277" s="51"/>
      <c r="R277" s="51"/>
      <c r="S277" s="152"/>
      <c r="U277" s="152"/>
      <c r="W277" s="51"/>
      <c r="Y277" s="51"/>
      <c r="AA277" s="51"/>
      <c r="AF277" s="51"/>
    </row>
    <row r="278" spans="1:32" s="43" customFormat="1" ht="42.9" customHeight="1" x14ac:dyDescent="0.3">
      <c r="A278" s="155"/>
      <c r="B278" s="99" t="s">
        <v>194</v>
      </c>
      <c r="C278" s="99" t="s">
        <v>195</v>
      </c>
      <c r="D278" s="150" t="s">
        <v>107</v>
      </c>
      <c r="E278" s="150" t="s">
        <v>197</v>
      </c>
      <c r="F278" s="164">
        <v>44909</v>
      </c>
      <c r="G278" s="164">
        <v>45091</v>
      </c>
      <c r="H278" s="150" t="s">
        <v>198</v>
      </c>
      <c r="I278" s="127">
        <v>336000</v>
      </c>
      <c r="J278" s="127">
        <v>336000</v>
      </c>
      <c r="K278" s="127">
        <v>336828.07</v>
      </c>
      <c r="L278" s="127">
        <v>336000</v>
      </c>
      <c r="M278" s="149">
        <v>0.05</v>
      </c>
      <c r="N278" s="149">
        <v>8.2000000000000007E-3</v>
      </c>
      <c r="O278" s="235">
        <v>0.9</v>
      </c>
      <c r="P278" s="275">
        <v>3.2899999999999999E-2</v>
      </c>
      <c r="Q278" s="51"/>
      <c r="R278" s="51"/>
      <c r="S278" s="152"/>
      <c r="U278" s="152"/>
      <c r="W278" s="51"/>
      <c r="Y278" s="51"/>
      <c r="AA278" s="51"/>
      <c r="AF278" s="51"/>
    </row>
    <row r="279" spans="1:32" s="43" customFormat="1" ht="42.9" customHeight="1" x14ac:dyDescent="0.3">
      <c r="A279" s="155"/>
      <c r="B279" s="99" t="s">
        <v>23</v>
      </c>
      <c r="C279" s="99" t="s">
        <v>97</v>
      </c>
      <c r="D279" s="150" t="s">
        <v>107</v>
      </c>
      <c r="E279" s="150" t="s">
        <v>197</v>
      </c>
      <c r="F279" s="164">
        <v>44910</v>
      </c>
      <c r="G279" s="164">
        <v>44938</v>
      </c>
      <c r="H279" s="150" t="s">
        <v>198</v>
      </c>
      <c r="I279" s="127">
        <v>60000</v>
      </c>
      <c r="J279" s="127">
        <v>58200</v>
      </c>
      <c r="K279" s="127">
        <v>58321.93</v>
      </c>
      <c r="L279" s="127">
        <v>60000</v>
      </c>
      <c r="M279" s="149">
        <v>4.4999999999999998E-2</v>
      </c>
      <c r="N279" s="149">
        <v>1.4E-3</v>
      </c>
      <c r="O279" s="235">
        <v>0.9</v>
      </c>
      <c r="P279" s="275">
        <v>0.11310000000000001</v>
      </c>
      <c r="Q279" s="51"/>
      <c r="R279" s="51"/>
      <c r="S279" s="152"/>
      <c r="U279" s="152"/>
      <c r="W279" s="51"/>
      <c r="Y279" s="51"/>
      <c r="AA279" s="51"/>
      <c r="AF279" s="51"/>
    </row>
    <row r="280" spans="1:32" s="43" customFormat="1" ht="42.9" customHeight="1" x14ac:dyDescent="0.3">
      <c r="A280" s="155"/>
      <c r="B280" s="99" t="s">
        <v>235</v>
      </c>
      <c r="C280" s="99" t="s">
        <v>96</v>
      </c>
      <c r="D280" s="150" t="s">
        <v>107</v>
      </c>
      <c r="E280" s="150" t="s">
        <v>197</v>
      </c>
      <c r="F280" s="164">
        <v>44911</v>
      </c>
      <c r="G280" s="164">
        <v>45093</v>
      </c>
      <c r="H280" s="150" t="s">
        <v>198</v>
      </c>
      <c r="I280" s="127">
        <v>200000</v>
      </c>
      <c r="J280" s="127">
        <v>200000</v>
      </c>
      <c r="K280" s="127">
        <v>200437.9</v>
      </c>
      <c r="L280" s="127">
        <v>200000</v>
      </c>
      <c r="M280" s="149">
        <v>0.05</v>
      </c>
      <c r="N280" s="149">
        <v>4.8999999999999998E-3</v>
      </c>
      <c r="O280" s="235">
        <v>0.9</v>
      </c>
      <c r="P280" s="275">
        <v>7.8299999999999995E-2</v>
      </c>
      <c r="Q280" s="51"/>
      <c r="R280" s="51"/>
      <c r="S280" s="152"/>
      <c r="U280" s="152"/>
      <c r="W280" s="51"/>
      <c r="Y280" s="51"/>
      <c r="AA280" s="51"/>
      <c r="AF280" s="51"/>
    </row>
    <row r="281" spans="1:32" s="43" customFormat="1" ht="42.9" customHeight="1" x14ac:dyDescent="0.3">
      <c r="A281" s="155"/>
      <c r="B281" s="99" t="s">
        <v>236</v>
      </c>
      <c r="C281" s="99" t="s">
        <v>96</v>
      </c>
      <c r="D281" s="150" t="s">
        <v>107</v>
      </c>
      <c r="E281" s="150" t="s">
        <v>197</v>
      </c>
      <c r="F281" s="164">
        <v>44911</v>
      </c>
      <c r="G281" s="164">
        <v>45093</v>
      </c>
      <c r="H281" s="150" t="s">
        <v>198</v>
      </c>
      <c r="I281" s="127">
        <v>200000</v>
      </c>
      <c r="J281" s="127">
        <v>200000</v>
      </c>
      <c r="K281" s="127">
        <v>200437.9</v>
      </c>
      <c r="L281" s="127">
        <v>200000</v>
      </c>
      <c r="M281" s="149">
        <v>0.05</v>
      </c>
      <c r="N281" s="149">
        <v>4.8999999999999998E-3</v>
      </c>
      <c r="O281" s="235">
        <v>0.9</v>
      </c>
      <c r="P281" s="275">
        <v>7.8299999999999995E-2</v>
      </c>
      <c r="Q281" s="51"/>
      <c r="R281" s="51"/>
      <c r="S281" s="152"/>
      <c r="U281" s="152"/>
      <c r="W281" s="51"/>
      <c r="Y281" s="51"/>
      <c r="AA281" s="51"/>
      <c r="AF281" s="51"/>
    </row>
    <row r="282" spans="1:32" s="43" customFormat="1" ht="42.9" customHeight="1" x14ac:dyDescent="0.3">
      <c r="A282" s="155"/>
      <c r="B282" s="99" t="s">
        <v>237</v>
      </c>
      <c r="C282" s="99" t="s">
        <v>96</v>
      </c>
      <c r="D282" s="150" t="s">
        <v>107</v>
      </c>
      <c r="E282" s="150" t="s">
        <v>197</v>
      </c>
      <c r="F282" s="164">
        <v>44911</v>
      </c>
      <c r="G282" s="164">
        <v>45093</v>
      </c>
      <c r="H282" s="150" t="s">
        <v>198</v>
      </c>
      <c r="I282" s="127">
        <v>200000</v>
      </c>
      <c r="J282" s="127">
        <v>200000</v>
      </c>
      <c r="K282" s="127">
        <v>200437.9</v>
      </c>
      <c r="L282" s="127">
        <v>200000</v>
      </c>
      <c r="M282" s="149">
        <v>0.05</v>
      </c>
      <c r="N282" s="149">
        <v>4.8999999999999998E-3</v>
      </c>
      <c r="O282" s="235">
        <v>0.9</v>
      </c>
      <c r="P282" s="275">
        <v>7.8299999999999995E-2</v>
      </c>
      <c r="Q282" s="51"/>
      <c r="R282" s="51"/>
      <c r="S282" s="152"/>
      <c r="U282" s="152"/>
      <c r="W282" s="51"/>
      <c r="Y282" s="51"/>
      <c r="AA282" s="51"/>
      <c r="AF282" s="51"/>
    </row>
    <row r="283" spans="1:32" s="43" customFormat="1" ht="42.9" customHeight="1" x14ac:dyDescent="0.3">
      <c r="A283" s="155"/>
      <c r="B283" s="99" t="s">
        <v>238</v>
      </c>
      <c r="C283" s="99" t="s">
        <v>96</v>
      </c>
      <c r="D283" s="150" t="s">
        <v>107</v>
      </c>
      <c r="E283" s="150" t="s">
        <v>197</v>
      </c>
      <c r="F283" s="164">
        <v>44911</v>
      </c>
      <c r="G283" s="164">
        <v>45093</v>
      </c>
      <c r="H283" s="150" t="s">
        <v>198</v>
      </c>
      <c r="I283" s="127">
        <v>200000</v>
      </c>
      <c r="J283" s="127">
        <v>200000</v>
      </c>
      <c r="K283" s="127">
        <v>200437.9</v>
      </c>
      <c r="L283" s="127">
        <v>200000</v>
      </c>
      <c r="M283" s="149">
        <v>0.05</v>
      </c>
      <c r="N283" s="149">
        <v>4.8999999999999998E-3</v>
      </c>
      <c r="O283" s="235">
        <v>0.9</v>
      </c>
      <c r="P283" s="275">
        <v>7.8299999999999995E-2</v>
      </c>
      <c r="Q283" s="51"/>
      <c r="R283" s="51"/>
      <c r="S283" s="152"/>
      <c r="U283" s="152"/>
      <c r="W283" s="51"/>
      <c r="Y283" s="51"/>
      <c r="AA283" s="51"/>
      <c r="AF283" s="51"/>
    </row>
    <row r="284" spans="1:32" s="43" customFormat="1" ht="42.9" customHeight="1" x14ac:dyDescent="0.3">
      <c r="A284" s="155"/>
      <c r="B284" s="99" t="s">
        <v>239</v>
      </c>
      <c r="C284" s="99" t="s">
        <v>96</v>
      </c>
      <c r="D284" s="150" t="s">
        <v>107</v>
      </c>
      <c r="E284" s="150" t="s">
        <v>197</v>
      </c>
      <c r="F284" s="164">
        <v>44911</v>
      </c>
      <c r="G284" s="164">
        <v>45093</v>
      </c>
      <c r="H284" s="150" t="s">
        <v>198</v>
      </c>
      <c r="I284" s="127">
        <v>200000</v>
      </c>
      <c r="J284" s="127">
        <v>200000</v>
      </c>
      <c r="K284" s="127">
        <v>200437.9</v>
      </c>
      <c r="L284" s="127">
        <v>200000</v>
      </c>
      <c r="M284" s="149">
        <v>0.05</v>
      </c>
      <c r="N284" s="149">
        <v>4.8999999999999998E-3</v>
      </c>
      <c r="O284" s="235">
        <v>0.9</v>
      </c>
      <c r="P284" s="275">
        <v>7.8299999999999995E-2</v>
      </c>
      <c r="Q284" s="51"/>
      <c r="R284" s="51"/>
      <c r="S284" s="152"/>
      <c r="U284" s="152"/>
      <c r="W284" s="51"/>
      <c r="Y284" s="51"/>
      <c r="AA284" s="51"/>
      <c r="AF284" s="51"/>
    </row>
    <row r="285" spans="1:32" s="43" customFormat="1" ht="42.9" customHeight="1" x14ac:dyDescent="0.3">
      <c r="A285" s="155"/>
      <c r="B285" s="99" t="s">
        <v>240</v>
      </c>
      <c r="C285" s="99" t="s">
        <v>96</v>
      </c>
      <c r="D285" s="150" t="s">
        <v>107</v>
      </c>
      <c r="E285" s="150" t="s">
        <v>197</v>
      </c>
      <c r="F285" s="164">
        <v>44911</v>
      </c>
      <c r="G285" s="164">
        <v>45093</v>
      </c>
      <c r="H285" s="150" t="s">
        <v>198</v>
      </c>
      <c r="I285" s="127">
        <v>100000</v>
      </c>
      <c r="J285" s="127">
        <v>100000</v>
      </c>
      <c r="K285" s="127">
        <v>100218.95</v>
      </c>
      <c r="L285" s="127">
        <v>100000</v>
      </c>
      <c r="M285" s="149">
        <v>0.05</v>
      </c>
      <c r="N285" s="149">
        <v>2.3999999999999998E-3</v>
      </c>
      <c r="O285" s="235">
        <v>0.9</v>
      </c>
      <c r="P285" s="275">
        <v>7.8299999999999995E-2</v>
      </c>
      <c r="Q285" s="51"/>
      <c r="R285" s="51"/>
      <c r="S285" s="152"/>
      <c r="U285" s="152"/>
      <c r="W285" s="51"/>
      <c r="Y285" s="51"/>
      <c r="AA285" s="51"/>
      <c r="AF285" s="51"/>
    </row>
    <row r="286" spans="1:32" s="43" customFormat="1" ht="42.9" customHeight="1" x14ac:dyDescent="0.3">
      <c r="A286" s="155"/>
      <c r="B286" s="99" t="s">
        <v>241</v>
      </c>
      <c r="C286" s="99" t="s">
        <v>96</v>
      </c>
      <c r="D286" s="150" t="s">
        <v>107</v>
      </c>
      <c r="E286" s="150" t="s">
        <v>197</v>
      </c>
      <c r="F286" s="164">
        <v>44911</v>
      </c>
      <c r="G286" s="164">
        <v>45093</v>
      </c>
      <c r="H286" s="150" t="s">
        <v>198</v>
      </c>
      <c r="I286" s="127">
        <v>100000</v>
      </c>
      <c r="J286" s="127">
        <v>100000</v>
      </c>
      <c r="K286" s="127">
        <v>100218.95</v>
      </c>
      <c r="L286" s="127">
        <v>100000</v>
      </c>
      <c r="M286" s="149">
        <v>0.05</v>
      </c>
      <c r="N286" s="149">
        <v>2.3999999999999998E-3</v>
      </c>
      <c r="O286" s="235">
        <v>0.9</v>
      </c>
      <c r="P286" s="275">
        <v>7.8299999999999995E-2</v>
      </c>
      <c r="Q286" s="51"/>
      <c r="R286" s="51"/>
      <c r="S286" s="152"/>
      <c r="U286" s="152"/>
      <c r="W286" s="51"/>
      <c r="Y286" s="51"/>
      <c r="AA286" s="51"/>
      <c r="AF286" s="51"/>
    </row>
    <row r="287" spans="1:32" s="43" customFormat="1" ht="42.9" customHeight="1" x14ac:dyDescent="0.3">
      <c r="A287" s="155"/>
      <c r="B287" s="99" t="s">
        <v>242</v>
      </c>
      <c r="C287" s="99" t="s">
        <v>96</v>
      </c>
      <c r="D287" s="150" t="s">
        <v>107</v>
      </c>
      <c r="E287" s="150" t="s">
        <v>197</v>
      </c>
      <c r="F287" s="164">
        <v>44911</v>
      </c>
      <c r="G287" s="164">
        <v>45093</v>
      </c>
      <c r="H287" s="150" t="s">
        <v>198</v>
      </c>
      <c r="I287" s="127">
        <v>100000</v>
      </c>
      <c r="J287" s="127">
        <v>100000</v>
      </c>
      <c r="K287" s="127">
        <v>100218.95</v>
      </c>
      <c r="L287" s="127">
        <v>100000</v>
      </c>
      <c r="M287" s="149">
        <v>0.05</v>
      </c>
      <c r="N287" s="149">
        <v>2.3999999999999998E-3</v>
      </c>
      <c r="O287" s="235">
        <v>0.9</v>
      </c>
      <c r="P287" s="275">
        <v>7.8299999999999995E-2</v>
      </c>
      <c r="Q287" s="51"/>
      <c r="R287" s="51"/>
      <c r="S287" s="152"/>
      <c r="U287" s="152"/>
      <c r="W287" s="51"/>
      <c r="Y287" s="51"/>
      <c r="AA287" s="51"/>
      <c r="AF287" s="51"/>
    </row>
    <row r="288" spans="1:32" s="43" customFormat="1" ht="42.9" customHeight="1" x14ac:dyDescent="0.3">
      <c r="A288" s="155"/>
      <c r="B288" s="99" t="s">
        <v>243</v>
      </c>
      <c r="C288" s="99" t="s">
        <v>96</v>
      </c>
      <c r="D288" s="150" t="s">
        <v>107</v>
      </c>
      <c r="E288" s="150" t="s">
        <v>197</v>
      </c>
      <c r="F288" s="164">
        <v>44911</v>
      </c>
      <c r="G288" s="164">
        <v>45093</v>
      </c>
      <c r="H288" s="150" t="s">
        <v>198</v>
      </c>
      <c r="I288" s="127">
        <v>100000</v>
      </c>
      <c r="J288" s="127">
        <v>100000</v>
      </c>
      <c r="K288" s="127">
        <v>100218.95</v>
      </c>
      <c r="L288" s="127">
        <v>100000</v>
      </c>
      <c r="M288" s="149">
        <v>0.05</v>
      </c>
      <c r="N288" s="149">
        <v>2.3999999999999998E-3</v>
      </c>
      <c r="O288" s="235">
        <v>0.9</v>
      </c>
      <c r="P288" s="275">
        <v>7.8299999999999995E-2</v>
      </c>
      <c r="Q288" s="51"/>
      <c r="R288" s="51"/>
      <c r="S288" s="152"/>
      <c r="U288" s="152"/>
      <c r="W288" s="51"/>
      <c r="Y288" s="51"/>
      <c r="AA288" s="51"/>
      <c r="AF288" s="51"/>
    </row>
    <row r="289" spans="1:32" s="43" customFormat="1" ht="42.9" customHeight="1" x14ac:dyDescent="0.3">
      <c r="A289" s="155"/>
      <c r="B289" s="99" t="s">
        <v>244</v>
      </c>
      <c r="C289" s="99" t="s">
        <v>96</v>
      </c>
      <c r="D289" s="150" t="s">
        <v>107</v>
      </c>
      <c r="E289" s="150" t="s">
        <v>197</v>
      </c>
      <c r="F289" s="164">
        <v>44911</v>
      </c>
      <c r="G289" s="164">
        <v>45093</v>
      </c>
      <c r="H289" s="150" t="s">
        <v>198</v>
      </c>
      <c r="I289" s="127">
        <v>100000</v>
      </c>
      <c r="J289" s="127">
        <v>100000</v>
      </c>
      <c r="K289" s="127">
        <v>100218.95</v>
      </c>
      <c r="L289" s="127">
        <v>100000</v>
      </c>
      <c r="M289" s="149">
        <v>0.05</v>
      </c>
      <c r="N289" s="149">
        <v>2.3999999999999998E-3</v>
      </c>
      <c r="O289" s="235">
        <v>0.9</v>
      </c>
      <c r="P289" s="275">
        <v>7.8299999999999995E-2</v>
      </c>
      <c r="Q289" s="51"/>
      <c r="R289" s="51"/>
      <c r="S289" s="152"/>
      <c r="U289" s="152"/>
      <c r="W289" s="51"/>
      <c r="Y289" s="51"/>
      <c r="AA289" s="51"/>
      <c r="AF289" s="51"/>
    </row>
    <row r="290" spans="1:32" s="43" customFormat="1" ht="42.9" customHeight="1" x14ac:dyDescent="0.3">
      <c r="A290" s="155"/>
      <c r="B290" s="99" t="s">
        <v>245</v>
      </c>
      <c r="C290" s="99" t="s">
        <v>96</v>
      </c>
      <c r="D290" s="150" t="s">
        <v>107</v>
      </c>
      <c r="E290" s="150" t="s">
        <v>197</v>
      </c>
      <c r="F290" s="164">
        <v>44911</v>
      </c>
      <c r="G290" s="164">
        <v>45093</v>
      </c>
      <c r="H290" s="150" t="s">
        <v>198</v>
      </c>
      <c r="I290" s="127">
        <v>100000</v>
      </c>
      <c r="J290" s="127">
        <v>100000</v>
      </c>
      <c r="K290" s="127">
        <v>100218.95</v>
      </c>
      <c r="L290" s="127">
        <v>100000</v>
      </c>
      <c r="M290" s="149">
        <v>0.05</v>
      </c>
      <c r="N290" s="149">
        <v>2.3999999999999998E-3</v>
      </c>
      <c r="O290" s="235">
        <v>0.9</v>
      </c>
      <c r="P290" s="275">
        <v>7.8299999999999995E-2</v>
      </c>
      <c r="Q290" s="51"/>
      <c r="R290" s="51"/>
      <c r="S290" s="152"/>
      <c r="U290" s="152"/>
      <c r="W290" s="51"/>
      <c r="Y290" s="51"/>
      <c r="AA290" s="51"/>
      <c r="AF290" s="51"/>
    </row>
    <row r="291" spans="1:32" s="43" customFormat="1" ht="42.9" customHeight="1" x14ac:dyDescent="0.3">
      <c r="A291" s="155"/>
      <c r="B291" s="99" t="s">
        <v>246</v>
      </c>
      <c r="C291" s="99" t="s">
        <v>96</v>
      </c>
      <c r="D291" s="150" t="s">
        <v>107</v>
      </c>
      <c r="E291" s="150" t="s">
        <v>197</v>
      </c>
      <c r="F291" s="164">
        <v>44911</v>
      </c>
      <c r="G291" s="164">
        <v>45093</v>
      </c>
      <c r="H291" s="150" t="s">
        <v>198</v>
      </c>
      <c r="I291" s="127">
        <v>100000</v>
      </c>
      <c r="J291" s="127">
        <v>100000</v>
      </c>
      <c r="K291" s="127">
        <v>100218.95</v>
      </c>
      <c r="L291" s="127">
        <v>100000</v>
      </c>
      <c r="M291" s="149">
        <v>0.05</v>
      </c>
      <c r="N291" s="149">
        <v>2.3999999999999998E-3</v>
      </c>
      <c r="O291" s="235">
        <v>0.9</v>
      </c>
      <c r="P291" s="275">
        <v>7.8299999999999995E-2</v>
      </c>
      <c r="Q291" s="51"/>
      <c r="R291" s="51"/>
      <c r="S291" s="152"/>
      <c r="U291" s="152"/>
      <c r="W291" s="51"/>
      <c r="Y291" s="51"/>
      <c r="AA291" s="51"/>
      <c r="AF291" s="51"/>
    </row>
    <row r="292" spans="1:32" s="43" customFormat="1" ht="42.9" customHeight="1" x14ac:dyDescent="0.3">
      <c r="A292" s="155"/>
      <c r="B292" s="99" t="s">
        <v>247</v>
      </c>
      <c r="C292" s="99" t="s">
        <v>96</v>
      </c>
      <c r="D292" s="150" t="s">
        <v>107</v>
      </c>
      <c r="E292" s="150" t="s">
        <v>197</v>
      </c>
      <c r="F292" s="164">
        <v>44911</v>
      </c>
      <c r="G292" s="164">
        <v>45093</v>
      </c>
      <c r="H292" s="150" t="s">
        <v>198</v>
      </c>
      <c r="I292" s="127">
        <v>100000</v>
      </c>
      <c r="J292" s="127">
        <v>100000</v>
      </c>
      <c r="K292" s="127">
        <v>100218.95</v>
      </c>
      <c r="L292" s="127">
        <v>100000</v>
      </c>
      <c r="M292" s="149">
        <v>0.05</v>
      </c>
      <c r="N292" s="149">
        <v>2.3999999999999998E-3</v>
      </c>
      <c r="O292" s="235">
        <v>0.9</v>
      </c>
      <c r="P292" s="275">
        <v>7.8299999999999995E-2</v>
      </c>
      <c r="Q292" s="51"/>
      <c r="R292" s="51"/>
      <c r="S292" s="152"/>
      <c r="U292" s="152"/>
      <c r="W292" s="51"/>
      <c r="Y292" s="51"/>
      <c r="AA292" s="51"/>
      <c r="AF292" s="51"/>
    </row>
    <row r="293" spans="1:32" s="43" customFormat="1" ht="42.9" customHeight="1" x14ac:dyDescent="0.3">
      <c r="A293" s="155"/>
      <c r="B293" s="99" t="s">
        <v>248</v>
      </c>
      <c r="C293" s="99" t="s">
        <v>96</v>
      </c>
      <c r="D293" s="150" t="s">
        <v>107</v>
      </c>
      <c r="E293" s="150" t="s">
        <v>197</v>
      </c>
      <c r="F293" s="164">
        <v>44911</v>
      </c>
      <c r="G293" s="164">
        <v>45093</v>
      </c>
      <c r="H293" s="150" t="s">
        <v>198</v>
      </c>
      <c r="I293" s="127">
        <v>100000</v>
      </c>
      <c r="J293" s="127">
        <v>100000</v>
      </c>
      <c r="K293" s="127">
        <v>100218.95</v>
      </c>
      <c r="L293" s="127">
        <v>100000</v>
      </c>
      <c r="M293" s="149">
        <v>0.05</v>
      </c>
      <c r="N293" s="149">
        <v>2.3999999999999998E-3</v>
      </c>
      <c r="O293" s="235">
        <v>0.9</v>
      </c>
      <c r="P293" s="275">
        <v>7.8299999999999995E-2</v>
      </c>
      <c r="Q293" s="51"/>
      <c r="R293" s="51"/>
      <c r="S293" s="152"/>
      <c r="U293" s="152"/>
      <c r="W293" s="51"/>
      <c r="Y293" s="51"/>
      <c r="AA293" s="51"/>
      <c r="AF293" s="51"/>
    </row>
    <row r="294" spans="1:32" s="43" customFormat="1" ht="42.9" customHeight="1" x14ac:dyDescent="0.3">
      <c r="A294" s="155"/>
      <c r="B294" s="99" t="s">
        <v>249</v>
      </c>
      <c r="C294" s="99" t="s">
        <v>96</v>
      </c>
      <c r="D294" s="150" t="s">
        <v>107</v>
      </c>
      <c r="E294" s="150" t="s">
        <v>197</v>
      </c>
      <c r="F294" s="164">
        <v>44911</v>
      </c>
      <c r="G294" s="164">
        <v>45093</v>
      </c>
      <c r="H294" s="150" t="s">
        <v>198</v>
      </c>
      <c r="I294" s="127">
        <v>100000</v>
      </c>
      <c r="J294" s="127">
        <v>100000</v>
      </c>
      <c r="K294" s="127">
        <v>100218.95</v>
      </c>
      <c r="L294" s="127">
        <v>100000</v>
      </c>
      <c r="M294" s="149">
        <v>0.05</v>
      </c>
      <c r="N294" s="149">
        <v>2.3999999999999998E-3</v>
      </c>
      <c r="O294" s="235">
        <v>0.9</v>
      </c>
      <c r="P294" s="275">
        <v>7.8299999999999995E-2</v>
      </c>
      <c r="Q294" s="51"/>
      <c r="R294" s="51"/>
      <c r="S294" s="152"/>
      <c r="U294" s="152"/>
      <c r="W294" s="51"/>
      <c r="Y294" s="51"/>
      <c r="AA294" s="51"/>
      <c r="AF294" s="51"/>
    </row>
    <row r="295" spans="1:32" s="43" customFormat="1" ht="42.9" customHeight="1" x14ac:dyDescent="0.3">
      <c r="A295" s="155"/>
      <c r="B295" s="99" t="s">
        <v>233</v>
      </c>
      <c r="C295" s="99" t="s">
        <v>195</v>
      </c>
      <c r="D295" s="150" t="s">
        <v>107</v>
      </c>
      <c r="E295" s="150" t="s">
        <v>197</v>
      </c>
      <c r="F295" s="164">
        <v>44911</v>
      </c>
      <c r="G295" s="164">
        <v>45093</v>
      </c>
      <c r="H295" s="150" t="s">
        <v>198</v>
      </c>
      <c r="I295" s="127">
        <v>17000</v>
      </c>
      <c r="J295" s="127">
        <v>17000</v>
      </c>
      <c r="K295" s="127">
        <v>17037.060000000001</v>
      </c>
      <c r="L295" s="127">
        <v>17000</v>
      </c>
      <c r="M295" s="149">
        <v>0.05</v>
      </c>
      <c r="N295" s="149">
        <v>4.0000000000000002E-4</v>
      </c>
      <c r="O295" s="235">
        <v>0.9</v>
      </c>
      <c r="P295" s="275">
        <v>3.2899999999999999E-2</v>
      </c>
      <c r="Q295" s="51"/>
      <c r="R295" s="51"/>
      <c r="S295" s="152"/>
      <c r="U295" s="152"/>
      <c r="W295" s="51"/>
      <c r="Y295" s="51"/>
      <c r="AA295" s="51"/>
      <c r="AF295" s="51"/>
    </row>
    <row r="296" spans="1:32" s="43" customFormat="1" ht="42.9" customHeight="1" x14ac:dyDescent="0.3">
      <c r="A296" s="155"/>
      <c r="B296" s="99" t="s">
        <v>232</v>
      </c>
      <c r="C296" s="99" t="s">
        <v>195</v>
      </c>
      <c r="D296" s="150" t="s">
        <v>107</v>
      </c>
      <c r="E296" s="150" t="s">
        <v>197</v>
      </c>
      <c r="F296" s="164">
        <v>44914</v>
      </c>
      <c r="G296" s="164">
        <v>45096</v>
      </c>
      <c r="H296" s="150" t="s">
        <v>198</v>
      </c>
      <c r="I296" s="127">
        <v>538000</v>
      </c>
      <c r="J296" s="127">
        <v>538000</v>
      </c>
      <c r="K296" s="127">
        <v>538957.85</v>
      </c>
      <c r="L296" s="127">
        <v>538000</v>
      </c>
      <c r="M296" s="149">
        <v>0.05</v>
      </c>
      <c r="N296" s="149">
        <v>1.32E-2</v>
      </c>
      <c r="O296" s="235">
        <v>0.9</v>
      </c>
      <c r="P296" s="275">
        <v>3.2899999999999999E-2</v>
      </c>
      <c r="Q296" s="51"/>
      <c r="R296" s="51"/>
      <c r="S296" s="152"/>
      <c r="U296" s="152"/>
      <c r="W296" s="51"/>
      <c r="Y296" s="51"/>
      <c r="AA296" s="51"/>
      <c r="AF296" s="51"/>
    </row>
    <row r="297" spans="1:32" s="43" customFormat="1" ht="42.9" customHeight="1" x14ac:dyDescent="0.3">
      <c r="A297" s="155"/>
      <c r="B297" s="99" t="s">
        <v>196</v>
      </c>
      <c r="C297" s="99" t="s">
        <v>195</v>
      </c>
      <c r="D297" s="150" t="s">
        <v>107</v>
      </c>
      <c r="E297" s="150" t="s">
        <v>197</v>
      </c>
      <c r="F297" s="164">
        <v>44914</v>
      </c>
      <c r="G297" s="164">
        <v>45096</v>
      </c>
      <c r="H297" s="150" t="s">
        <v>198</v>
      </c>
      <c r="I297" s="127">
        <v>453000</v>
      </c>
      <c r="J297" s="127">
        <v>453000</v>
      </c>
      <c r="K297" s="127">
        <v>453807.51999999996</v>
      </c>
      <c r="L297" s="127">
        <v>453000</v>
      </c>
      <c r="M297" s="149">
        <v>0.05</v>
      </c>
      <c r="N297" s="149">
        <v>1.11E-2</v>
      </c>
      <c r="O297" s="235">
        <v>0.9</v>
      </c>
      <c r="P297" s="275">
        <v>3.2899999999999999E-2</v>
      </c>
      <c r="Q297" s="51"/>
      <c r="R297" s="51"/>
      <c r="S297" s="152"/>
      <c r="U297" s="152"/>
      <c r="W297" s="51"/>
      <c r="Y297" s="51"/>
      <c r="AA297" s="51"/>
      <c r="AF297" s="51"/>
    </row>
    <row r="298" spans="1:32" s="43" customFormat="1" ht="42.9" customHeight="1" x14ac:dyDescent="0.3">
      <c r="A298" s="155"/>
      <c r="B298" s="99" t="s">
        <v>214</v>
      </c>
      <c r="C298" s="99" t="s">
        <v>97</v>
      </c>
      <c r="D298" s="150" t="s">
        <v>107</v>
      </c>
      <c r="E298" s="150" t="s">
        <v>197</v>
      </c>
      <c r="F298" s="164">
        <v>44914</v>
      </c>
      <c r="G298" s="164">
        <v>45096</v>
      </c>
      <c r="H298" s="150" t="s">
        <v>198</v>
      </c>
      <c r="I298" s="127">
        <v>2282000</v>
      </c>
      <c r="J298" s="127">
        <v>2282000</v>
      </c>
      <c r="K298" s="127">
        <v>2286064.3000000003</v>
      </c>
      <c r="L298" s="127">
        <v>2282000</v>
      </c>
      <c r="M298" s="149">
        <v>0.05</v>
      </c>
      <c r="N298" s="149">
        <v>5.5800000000000002E-2</v>
      </c>
      <c r="O298" s="235">
        <v>0.9</v>
      </c>
      <c r="P298" s="275">
        <v>0.11310000000000001</v>
      </c>
      <c r="Q298" s="51"/>
      <c r="R298" s="51"/>
      <c r="S298" s="152"/>
      <c r="U298" s="152"/>
      <c r="W298" s="51"/>
      <c r="Y298" s="51"/>
      <c r="AA298" s="51"/>
      <c r="AF298" s="51"/>
    </row>
    <row r="299" spans="1:32" s="43" customFormat="1" ht="42.9" customHeight="1" x14ac:dyDescent="0.3">
      <c r="A299" s="155"/>
      <c r="B299" s="99" t="s">
        <v>273</v>
      </c>
      <c r="C299" s="99" t="s">
        <v>274</v>
      </c>
      <c r="D299" s="150" t="s">
        <v>108</v>
      </c>
      <c r="E299" s="150" t="s">
        <v>197</v>
      </c>
      <c r="F299" s="164">
        <v>44916</v>
      </c>
      <c r="G299" s="164">
        <v>44944</v>
      </c>
      <c r="H299" s="150" t="s">
        <v>198</v>
      </c>
      <c r="I299" s="127">
        <v>40000</v>
      </c>
      <c r="J299" s="127">
        <v>39195.440000000002</v>
      </c>
      <c r="K299" s="127">
        <v>39248.629999999997</v>
      </c>
      <c r="L299" s="127">
        <v>40000</v>
      </c>
      <c r="M299" s="149">
        <v>4.4999999999999998E-2</v>
      </c>
      <c r="N299" s="149">
        <v>1E-3</v>
      </c>
      <c r="O299" s="235">
        <v>0.7</v>
      </c>
      <c r="P299" s="275">
        <v>1E-3</v>
      </c>
      <c r="Q299" s="51"/>
      <c r="R299" s="51"/>
      <c r="S299" s="152"/>
      <c r="U299" s="152"/>
      <c r="W299" s="51"/>
      <c r="Y299" s="51"/>
      <c r="AA299" s="51"/>
      <c r="AF299" s="51"/>
    </row>
    <row r="300" spans="1:32" s="43" customFormat="1" ht="42.9" customHeight="1" x14ac:dyDescent="0.3">
      <c r="A300" s="155"/>
      <c r="B300" s="99" t="s">
        <v>100</v>
      </c>
      <c r="C300" s="99" t="s">
        <v>101</v>
      </c>
      <c r="D300" s="150" t="s">
        <v>107</v>
      </c>
      <c r="E300" s="150" t="s">
        <v>197</v>
      </c>
      <c r="F300" s="164">
        <v>44916</v>
      </c>
      <c r="G300" s="164">
        <v>44944</v>
      </c>
      <c r="H300" s="150" t="s">
        <v>198</v>
      </c>
      <c r="I300" s="127">
        <v>21000</v>
      </c>
      <c r="J300" s="127">
        <v>20557.52</v>
      </c>
      <c r="K300" s="127">
        <v>20585.480000000003</v>
      </c>
      <c r="L300" s="127">
        <v>21000</v>
      </c>
      <c r="M300" s="149">
        <v>4.4999999999999998E-2</v>
      </c>
      <c r="N300" s="149">
        <v>5.0000000000000001E-4</v>
      </c>
      <c r="O300" s="235">
        <v>0.9</v>
      </c>
      <c r="P300" s="275">
        <v>2.7000000000000001E-3</v>
      </c>
      <c r="Q300" s="51"/>
      <c r="R300" s="51"/>
      <c r="S300" s="152"/>
      <c r="U300" s="152"/>
      <c r="W300" s="51"/>
      <c r="Y300" s="51"/>
      <c r="AA300" s="51"/>
      <c r="AF300" s="51"/>
    </row>
    <row r="301" spans="1:32" s="43" customFormat="1" ht="42.9" customHeight="1" x14ac:dyDescent="0.3">
      <c r="A301" s="155"/>
      <c r="B301" s="99" t="s">
        <v>234</v>
      </c>
      <c r="C301" s="99" t="s">
        <v>96</v>
      </c>
      <c r="D301" s="150" t="s">
        <v>107</v>
      </c>
      <c r="E301" s="150" t="s">
        <v>197</v>
      </c>
      <c r="F301" s="164">
        <v>44916</v>
      </c>
      <c r="G301" s="164">
        <v>45098</v>
      </c>
      <c r="H301" s="150" t="s">
        <v>198</v>
      </c>
      <c r="I301" s="127">
        <v>1200000</v>
      </c>
      <c r="J301" s="127">
        <v>1200000</v>
      </c>
      <c r="K301" s="127">
        <v>1201808.83</v>
      </c>
      <c r="L301" s="127">
        <v>1200000</v>
      </c>
      <c r="M301" s="149">
        <v>0.05</v>
      </c>
      <c r="N301" s="149">
        <v>2.93E-2</v>
      </c>
      <c r="O301" s="235">
        <v>0.9</v>
      </c>
      <c r="P301" s="275">
        <v>7.8299999999999995E-2</v>
      </c>
      <c r="Q301" s="51"/>
      <c r="R301" s="51"/>
      <c r="S301" s="152"/>
      <c r="U301" s="152"/>
      <c r="W301" s="51"/>
      <c r="Y301" s="51"/>
      <c r="AA301" s="51"/>
      <c r="AF301" s="51"/>
    </row>
    <row r="302" spans="1:32" s="43" customFormat="1" ht="42.9" customHeight="1" x14ac:dyDescent="0.3">
      <c r="A302" s="155"/>
      <c r="B302" s="99" t="s">
        <v>250</v>
      </c>
      <c r="C302" s="99" t="s">
        <v>251</v>
      </c>
      <c r="D302" s="150" t="s">
        <v>107</v>
      </c>
      <c r="E302" s="150" t="s">
        <v>197</v>
      </c>
      <c r="F302" s="164">
        <v>44921</v>
      </c>
      <c r="G302" s="164">
        <v>44959</v>
      </c>
      <c r="H302" s="150" t="s">
        <v>198</v>
      </c>
      <c r="I302" s="127">
        <v>250000</v>
      </c>
      <c r="J302" s="127">
        <v>250000</v>
      </c>
      <c r="K302" s="127">
        <v>250205.37</v>
      </c>
      <c r="L302" s="127">
        <v>250000</v>
      </c>
      <c r="M302" s="149">
        <v>0.05</v>
      </c>
      <c r="N302" s="149">
        <v>6.1000000000000004E-3</v>
      </c>
      <c r="O302" s="235">
        <v>0.9</v>
      </c>
      <c r="P302" s="275">
        <v>6.1000000000000004E-3</v>
      </c>
      <c r="Q302" s="51"/>
      <c r="R302" s="51"/>
      <c r="S302" s="152"/>
      <c r="U302" s="152"/>
      <c r="W302" s="51"/>
      <c r="Y302" s="51"/>
      <c r="AA302" s="51"/>
      <c r="AF302" s="51"/>
    </row>
    <row r="303" spans="1:32" s="43" customFormat="1" ht="42.9" customHeight="1" x14ac:dyDescent="0.3">
      <c r="A303" s="155"/>
      <c r="B303" s="99" t="s">
        <v>286</v>
      </c>
      <c r="C303" s="99" t="s">
        <v>275</v>
      </c>
      <c r="D303" s="150" t="s">
        <v>107</v>
      </c>
      <c r="E303" s="150" t="s">
        <v>197</v>
      </c>
      <c r="F303" s="164">
        <v>44921</v>
      </c>
      <c r="G303" s="164">
        <v>44959</v>
      </c>
      <c r="H303" s="150" t="s">
        <v>198</v>
      </c>
      <c r="I303" s="127">
        <v>100000</v>
      </c>
      <c r="J303" s="127">
        <v>100000</v>
      </c>
      <c r="K303" s="127">
        <v>100082.15000000001</v>
      </c>
      <c r="L303" s="127">
        <v>100000</v>
      </c>
      <c r="M303" s="149">
        <v>0.05</v>
      </c>
      <c r="N303" s="149">
        <v>2.3999999999999998E-3</v>
      </c>
      <c r="O303" s="235">
        <v>0.9</v>
      </c>
      <c r="P303" s="275">
        <v>8.48E-2</v>
      </c>
      <c r="Q303" s="51"/>
      <c r="R303" s="51"/>
      <c r="S303" s="152"/>
      <c r="U303" s="152"/>
      <c r="W303" s="51"/>
      <c r="Y303" s="51"/>
      <c r="AA303" s="51"/>
      <c r="AF303" s="51"/>
    </row>
    <row r="304" spans="1:32" s="43" customFormat="1" ht="42.9" customHeight="1" x14ac:dyDescent="0.3">
      <c r="A304" s="155"/>
      <c r="B304" s="99" t="s">
        <v>287</v>
      </c>
      <c r="C304" s="99" t="s">
        <v>275</v>
      </c>
      <c r="D304" s="150" t="s">
        <v>107</v>
      </c>
      <c r="E304" s="150" t="s">
        <v>197</v>
      </c>
      <c r="F304" s="164">
        <v>44921</v>
      </c>
      <c r="G304" s="164">
        <v>44959</v>
      </c>
      <c r="H304" s="150" t="s">
        <v>198</v>
      </c>
      <c r="I304" s="127">
        <v>100000</v>
      </c>
      <c r="J304" s="127">
        <v>100000</v>
      </c>
      <c r="K304" s="127">
        <v>100082.15000000001</v>
      </c>
      <c r="L304" s="127">
        <v>100000</v>
      </c>
      <c r="M304" s="149">
        <v>0.05</v>
      </c>
      <c r="N304" s="149">
        <v>2.3999999999999998E-3</v>
      </c>
      <c r="O304" s="235">
        <v>0.9</v>
      </c>
      <c r="P304" s="275">
        <v>8.48E-2</v>
      </c>
      <c r="Q304" s="51"/>
      <c r="R304" s="51"/>
      <c r="S304" s="152"/>
      <c r="U304" s="152"/>
      <c r="W304" s="51"/>
      <c r="Y304" s="51"/>
      <c r="AA304" s="51"/>
      <c r="AF304" s="51"/>
    </row>
    <row r="305" spans="1:32" s="43" customFormat="1" ht="42.9" customHeight="1" x14ac:dyDescent="0.3">
      <c r="A305" s="155"/>
      <c r="B305" s="99" t="s">
        <v>288</v>
      </c>
      <c r="C305" s="99" t="s">
        <v>275</v>
      </c>
      <c r="D305" s="150" t="s">
        <v>107</v>
      </c>
      <c r="E305" s="150" t="s">
        <v>197</v>
      </c>
      <c r="F305" s="164">
        <v>44921</v>
      </c>
      <c r="G305" s="164">
        <v>44959</v>
      </c>
      <c r="H305" s="150" t="s">
        <v>198</v>
      </c>
      <c r="I305" s="127">
        <v>100000</v>
      </c>
      <c r="J305" s="127">
        <v>100000</v>
      </c>
      <c r="K305" s="127">
        <v>100082.15000000001</v>
      </c>
      <c r="L305" s="127">
        <v>100000</v>
      </c>
      <c r="M305" s="149">
        <v>0.05</v>
      </c>
      <c r="N305" s="149">
        <v>2.3999999999999998E-3</v>
      </c>
      <c r="O305" s="235">
        <v>0.9</v>
      </c>
      <c r="P305" s="275">
        <v>8.48E-2</v>
      </c>
      <c r="Q305" s="51"/>
      <c r="R305" s="51"/>
      <c r="S305" s="152"/>
      <c r="U305" s="152"/>
      <c r="W305" s="51"/>
      <c r="Y305" s="51"/>
      <c r="AA305" s="51"/>
      <c r="AF305" s="51"/>
    </row>
    <row r="306" spans="1:32" s="43" customFormat="1" ht="42.9" customHeight="1" x14ac:dyDescent="0.3">
      <c r="A306" s="155"/>
      <c r="B306" s="99" t="s">
        <v>289</v>
      </c>
      <c r="C306" s="99" t="s">
        <v>275</v>
      </c>
      <c r="D306" s="150" t="s">
        <v>107</v>
      </c>
      <c r="E306" s="150" t="s">
        <v>197</v>
      </c>
      <c r="F306" s="164">
        <v>44921</v>
      </c>
      <c r="G306" s="164">
        <v>44959</v>
      </c>
      <c r="H306" s="150" t="s">
        <v>198</v>
      </c>
      <c r="I306" s="127">
        <v>100000</v>
      </c>
      <c r="J306" s="127">
        <v>100000</v>
      </c>
      <c r="K306" s="127">
        <v>100082.15000000001</v>
      </c>
      <c r="L306" s="127">
        <v>100000</v>
      </c>
      <c r="M306" s="149">
        <v>0.05</v>
      </c>
      <c r="N306" s="149">
        <v>2.3999999999999998E-3</v>
      </c>
      <c r="O306" s="235">
        <v>0.9</v>
      </c>
      <c r="P306" s="275">
        <v>8.48E-2</v>
      </c>
      <c r="Q306" s="51"/>
      <c r="R306" s="51"/>
      <c r="S306" s="152"/>
      <c r="U306" s="152"/>
      <c r="W306" s="51"/>
      <c r="Y306" s="51"/>
      <c r="AA306" s="51"/>
      <c r="AF306" s="51"/>
    </row>
    <row r="307" spans="1:32" s="43" customFormat="1" ht="42.9" customHeight="1" x14ac:dyDescent="0.3">
      <c r="A307" s="155"/>
      <c r="B307" s="99" t="s">
        <v>290</v>
      </c>
      <c r="C307" s="99" t="s">
        <v>275</v>
      </c>
      <c r="D307" s="150" t="s">
        <v>107</v>
      </c>
      <c r="E307" s="150" t="s">
        <v>197</v>
      </c>
      <c r="F307" s="164">
        <v>44921</v>
      </c>
      <c r="G307" s="164">
        <v>44959</v>
      </c>
      <c r="H307" s="150" t="s">
        <v>198</v>
      </c>
      <c r="I307" s="127">
        <v>100000</v>
      </c>
      <c r="J307" s="127">
        <v>100000</v>
      </c>
      <c r="K307" s="127">
        <v>100082.15000000001</v>
      </c>
      <c r="L307" s="127">
        <v>100000</v>
      </c>
      <c r="M307" s="149">
        <v>0.05</v>
      </c>
      <c r="N307" s="149">
        <v>2.3999999999999998E-3</v>
      </c>
      <c r="O307" s="235">
        <v>0.9</v>
      </c>
      <c r="P307" s="275">
        <v>8.48E-2</v>
      </c>
      <c r="Q307" s="51"/>
      <c r="R307" s="51"/>
      <c r="S307" s="152"/>
      <c r="U307" s="152"/>
      <c r="W307" s="51"/>
      <c r="Y307" s="51"/>
      <c r="AA307" s="51"/>
      <c r="AF307" s="51"/>
    </row>
    <row r="308" spans="1:32" s="43" customFormat="1" ht="42.9" customHeight="1" x14ac:dyDescent="0.3">
      <c r="A308" s="155"/>
      <c r="B308" s="99" t="s">
        <v>291</v>
      </c>
      <c r="C308" s="99" t="s">
        <v>275</v>
      </c>
      <c r="D308" s="150" t="s">
        <v>107</v>
      </c>
      <c r="E308" s="150" t="s">
        <v>197</v>
      </c>
      <c r="F308" s="164">
        <v>44921</v>
      </c>
      <c r="G308" s="164">
        <v>44959</v>
      </c>
      <c r="H308" s="150" t="s">
        <v>198</v>
      </c>
      <c r="I308" s="127">
        <v>100000</v>
      </c>
      <c r="J308" s="127">
        <v>100000</v>
      </c>
      <c r="K308" s="127">
        <v>100082.15000000001</v>
      </c>
      <c r="L308" s="127">
        <v>100000</v>
      </c>
      <c r="M308" s="149">
        <v>0.05</v>
      </c>
      <c r="N308" s="149">
        <v>2.3999999999999998E-3</v>
      </c>
      <c r="O308" s="235">
        <v>0.9</v>
      </c>
      <c r="P308" s="275">
        <v>8.48E-2</v>
      </c>
      <c r="Q308" s="51"/>
      <c r="R308" s="51"/>
      <c r="S308" s="152"/>
      <c r="U308" s="152"/>
      <c r="W308" s="51"/>
      <c r="Y308" s="51"/>
      <c r="AA308" s="51"/>
      <c r="AF308" s="51"/>
    </row>
    <row r="309" spans="1:32" s="43" customFormat="1" ht="42.9" customHeight="1" x14ac:dyDescent="0.3">
      <c r="A309" s="155"/>
      <c r="B309" s="99" t="s">
        <v>292</v>
      </c>
      <c r="C309" s="99" t="s">
        <v>275</v>
      </c>
      <c r="D309" s="150" t="s">
        <v>107</v>
      </c>
      <c r="E309" s="150" t="s">
        <v>197</v>
      </c>
      <c r="F309" s="164">
        <v>44921</v>
      </c>
      <c r="G309" s="164">
        <v>44959</v>
      </c>
      <c r="H309" s="150" t="s">
        <v>198</v>
      </c>
      <c r="I309" s="127">
        <v>100000</v>
      </c>
      <c r="J309" s="127">
        <v>100000</v>
      </c>
      <c r="K309" s="127">
        <v>100082.15000000001</v>
      </c>
      <c r="L309" s="127">
        <v>100000</v>
      </c>
      <c r="M309" s="149">
        <v>0.05</v>
      </c>
      <c r="N309" s="149">
        <v>2.3999999999999998E-3</v>
      </c>
      <c r="O309" s="235">
        <v>0.9</v>
      </c>
      <c r="P309" s="275">
        <v>8.48E-2</v>
      </c>
      <c r="Q309" s="51"/>
      <c r="R309" s="51"/>
      <c r="S309" s="152"/>
      <c r="U309" s="152"/>
      <c r="W309" s="51"/>
      <c r="Y309" s="51"/>
      <c r="AA309" s="51"/>
      <c r="AF309" s="51"/>
    </row>
    <row r="310" spans="1:32" s="43" customFormat="1" ht="42.9" customHeight="1" x14ac:dyDescent="0.3">
      <c r="A310" s="155"/>
      <c r="B310" s="99" t="s">
        <v>293</v>
      </c>
      <c r="C310" s="99" t="s">
        <v>275</v>
      </c>
      <c r="D310" s="150" t="s">
        <v>107</v>
      </c>
      <c r="E310" s="150" t="s">
        <v>197</v>
      </c>
      <c r="F310" s="164">
        <v>44921</v>
      </c>
      <c r="G310" s="164">
        <v>44959</v>
      </c>
      <c r="H310" s="150" t="s">
        <v>198</v>
      </c>
      <c r="I310" s="127">
        <v>100000</v>
      </c>
      <c r="J310" s="127">
        <v>100000</v>
      </c>
      <c r="K310" s="127">
        <v>100082.15000000001</v>
      </c>
      <c r="L310" s="127">
        <v>100000</v>
      </c>
      <c r="M310" s="149">
        <v>0.05</v>
      </c>
      <c r="N310" s="149">
        <v>2.3999999999999998E-3</v>
      </c>
      <c r="O310" s="235">
        <v>0.9</v>
      </c>
      <c r="P310" s="275">
        <v>8.48E-2</v>
      </c>
      <c r="Q310" s="51"/>
      <c r="R310" s="51"/>
      <c r="S310" s="152"/>
      <c r="U310" s="152"/>
      <c r="W310" s="51"/>
      <c r="Y310" s="51"/>
      <c r="AA310" s="51"/>
      <c r="AF310" s="51"/>
    </row>
    <row r="311" spans="1:32" s="43" customFormat="1" ht="42.9" customHeight="1" x14ac:dyDescent="0.3">
      <c r="A311" s="155"/>
      <c r="B311" s="99" t="s">
        <v>294</v>
      </c>
      <c r="C311" s="99" t="s">
        <v>275</v>
      </c>
      <c r="D311" s="150" t="s">
        <v>107</v>
      </c>
      <c r="E311" s="150" t="s">
        <v>197</v>
      </c>
      <c r="F311" s="164">
        <v>44921</v>
      </c>
      <c r="G311" s="164">
        <v>44959</v>
      </c>
      <c r="H311" s="150" t="s">
        <v>198</v>
      </c>
      <c r="I311" s="127">
        <v>100000</v>
      </c>
      <c r="J311" s="127">
        <v>100000</v>
      </c>
      <c r="K311" s="127">
        <v>100082.15000000001</v>
      </c>
      <c r="L311" s="127">
        <v>100000</v>
      </c>
      <c r="M311" s="149">
        <v>0.05</v>
      </c>
      <c r="N311" s="149">
        <v>2.3999999999999998E-3</v>
      </c>
      <c r="O311" s="235">
        <v>0.9</v>
      </c>
      <c r="P311" s="275">
        <v>8.48E-2</v>
      </c>
      <c r="Q311" s="51"/>
      <c r="R311" s="51"/>
      <c r="S311" s="152"/>
      <c r="U311" s="152"/>
      <c r="W311" s="51"/>
      <c r="Y311" s="51"/>
      <c r="AA311" s="51"/>
      <c r="AF311" s="51"/>
    </row>
    <row r="312" spans="1:32" s="43" customFormat="1" ht="42.9" customHeight="1" x14ac:dyDescent="0.3">
      <c r="A312" s="155"/>
      <c r="B312" s="99" t="s">
        <v>295</v>
      </c>
      <c r="C312" s="99" t="s">
        <v>275</v>
      </c>
      <c r="D312" s="150" t="s">
        <v>107</v>
      </c>
      <c r="E312" s="150" t="s">
        <v>197</v>
      </c>
      <c r="F312" s="164">
        <v>44921</v>
      </c>
      <c r="G312" s="164">
        <v>44959</v>
      </c>
      <c r="H312" s="150" t="s">
        <v>198</v>
      </c>
      <c r="I312" s="127">
        <v>100000</v>
      </c>
      <c r="J312" s="127">
        <v>100000</v>
      </c>
      <c r="K312" s="127">
        <v>100082.15000000001</v>
      </c>
      <c r="L312" s="127">
        <v>100000</v>
      </c>
      <c r="M312" s="149">
        <v>0.05</v>
      </c>
      <c r="N312" s="149">
        <v>2.3999999999999998E-3</v>
      </c>
      <c r="O312" s="235">
        <v>0.9</v>
      </c>
      <c r="P312" s="275">
        <v>8.48E-2</v>
      </c>
      <c r="Q312" s="51"/>
      <c r="R312" s="51"/>
      <c r="S312" s="152"/>
      <c r="U312" s="152"/>
      <c r="W312" s="51"/>
      <c r="Y312" s="51"/>
      <c r="AA312" s="51"/>
      <c r="AF312" s="51"/>
    </row>
    <row r="313" spans="1:32" s="43" customFormat="1" ht="42.9" customHeight="1" x14ac:dyDescent="0.3">
      <c r="A313" s="155"/>
      <c r="B313" s="99" t="s">
        <v>296</v>
      </c>
      <c r="C313" s="99" t="s">
        <v>275</v>
      </c>
      <c r="D313" s="150" t="s">
        <v>107</v>
      </c>
      <c r="E313" s="150" t="s">
        <v>197</v>
      </c>
      <c r="F313" s="164">
        <v>44921</v>
      </c>
      <c r="G313" s="164">
        <v>44959</v>
      </c>
      <c r="H313" s="150" t="s">
        <v>198</v>
      </c>
      <c r="I313" s="127">
        <v>100000</v>
      </c>
      <c r="J313" s="127">
        <v>100000</v>
      </c>
      <c r="K313" s="127">
        <v>100082.15000000001</v>
      </c>
      <c r="L313" s="127">
        <v>100000</v>
      </c>
      <c r="M313" s="149">
        <v>0.05</v>
      </c>
      <c r="N313" s="149">
        <v>2.3999999999999998E-3</v>
      </c>
      <c r="O313" s="235">
        <v>0.9</v>
      </c>
      <c r="P313" s="275">
        <v>8.48E-2</v>
      </c>
      <c r="Q313" s="51"/>
      <c r="R313" s="51"/>
      <c r="S313" s="152"/>
      <c r="U313" s="152"/>
      <c r="W313" s="51"/>
      <c r="Y313" s="51"/>
      <c r="AA313" s="51"/>
      <c r="AF313" s="51"/>
    </row>
    <row r="314" spans="1:32" s="43" customFormat="1" ht="42.9" customHeight="1" x14ac:dyDescent="0.3">
      <c r="A314" s="155"/>
      <c r="B314" s="99" t="s">
        <v>297</v>
      </c>
      <c r="C314" s="99" t="s">
        <v>275</v>
      </c>
      <c r="D314" s="150" t="s">
        <v>107</v>
      </c>
      <c r="E314" s="150" t="s">
        <v>197</v>
      </c>
      <c r="F314" s="164">
        <v>44921</v>
      </c>
      <c r="G314" s="164">
        <v>44959</v>
      </c>
      <c r="H314" s="150" t="s">
        <v>198</v>
      </c>
      <c r="I314" s="127">
        <v>100000</v>
      </c>
      <c r="J314" s="127">
        <v>100000</v>
      </c>
      <c r="K314" s="127">
        <v>100082.15000000001</v>
      </c>
      <c r="L314" s="127">
        <v>100000</v>
      </c>
      <c r="M314" s="149">
        <v>0.05</v>
      </c>
      <c r="N314" s="149">
        <v>2.3999999999999998E-3</v>
      </c>
      <c r="O314" s="235">
        <v>0.9</v>
      </c>
      <c r="P314" s="275">
        <v>8.48E-2</v>
      </c>
      <c r="Q314" s="51"/>
      <c r="R314" s="51"/>
      <c r="S314" s="152"/>
      <c r="U314" s="152"/>
      <c r="W314" s="51"/>
      <c r="Y314" s="51"/>
      <c r="AA314" s="51"/>
      <c r="AF314" s="51"/>
    </row>
    <row r="315" spans="1:32" s="43" customFormat="1" ht="42.9" customHeight="1" x14ac:dyDescent="0.3">
      <c r="A315" s="155"/>
      <c r="B315" s="99" t="s">
        <v>298</v>
      </c>
      <c r="C315" s="99" t="s">
        <v>275</v>
      </c>
      <c r="D315" s="150" t="s">
        <v>107</v>
      </c>
      <c r="E315" s="150" t="s">
        <v>197</v>
      </c>
      <c r="F315" s="164">
        <v>44921</v>
      </c>
      <c r="G315" s="164">
        <v>44959</v>
      </c>
      <c r="H315" s="150" t="s">
        <v>198</v>
      </c>
      <c r="I315" s="127">
        <v>100000</v>
      </c>
      <c r="J315" s="127">
        <v>100000</v>
      </c>
      <c r="K315" s="127">
        <v>100082.15000000001</v>
      </c>
      <c r="L315" s="127">
        <v>100000</v>
      </c>
      <c r="M315" s="149">
        <v>0.05</v>
      </c>
      <c r="N315" s="149">
        <v>2.3999999999999998E-3</v>
      </c>
      <c r="O315" s="235">
        <v>0.9</v>
      </c>
      <c r="P315" s="275">
        <v>8.48E-2</v>
      </c>
      <c r="Q315" s="51"/>
      <c r="R315" s="51"/>
      <c r="S315" s="152"/>
      <c r="U315" s="152"/>
      <c r="W315" s="51"/>
      <c r="Y315" s="51"/>
      <c r="AA315" s="51"/>
      <c r="AF315" s="51"/>
    </row>
    <row r="316" spans="1:32" s="43" customFormat="1" ht="42.9" customHeight="1" x14ac:dyDescent="0.3">
      <c r="A316" s="155"/>
      <c r="B316" s="99" t="s">
        <v>299</v>
      </c>
      <c r="C316" s="99" t="s">
        <v>275</v>
      </c>
      <c r="D316" s="150" t="s">
        <v>107</v>
      </c>
      <c r="E316" s="150" t="s">
        <v>197</v>
      </c>
      <c r="F316" s="164">
        <v>44921</v>
      </c>
      <c r="G316" s="164">
        <v>44959</v>
      </c>
      <c r="H316" s="150" t="s">
        <v>198</v>
      </c>
      <c r="I316" s="127">
        <v>100000</v>
      </c>
      <c r="J316" s="127">
        <v>100000</v>
      </c>
      <c r="K316" s="127">
        <v>100082.15000000001</v>
      </c>
      <c r="L316" s="127">
        <v>100000</v>
      </c>
      <c r="M316" s="149">
        <v>0.05</v>
      </c>
      <c r="N316" s="149">
        <v>2.3999999999999998E-3</v>
      </c>
      <c r="O316" s="235">
        <v>0.9</v>
      </c>
      <c r="P316" s="275">
        <v>8.48E-2</v>
      </c>
      <c r="Q316" s="51"/>
      <c r="R316" s="51"/>
      <c r="S316" s="152"/>
      <c r="U316" s="152"/>
      <c r="W316" s="51"/>
      <c r="Y316" s="51"/>
      <c r="AA316" s="51"/>
      <c r="AF316" s="51"/>
    </row>
    <row r="317" spans="1:32" s="43" customFormat="1" ht="42.9" customHeight="1" x14ac:dyDescent="0.3">
      <c r="A317" s="155"/>
      <c r="B317" s="99" t="s">
        <v>300</v>
      </c>
      <c r="C317" s="99" t="s">
        <v>275</v>
      </c>
      <c r="D317" s="150" t="s">
        <v>107</v>
      </c>
      <c r="E317" s="150" t="s">
        <v>197</v>
      </c>
      <c r="F317" s="164">
        <v>44921</v>
      </c>
      <c r="G317" s="164">
        <v>44959</v>
      </c>
      <c r="H317" s="150" t="s">
        <v>198</v>
      </c>
      <c r="I317" s="127">
        <v>100000</v>
      </c>
      <c r="J317" s="127">
        <v>100000</v>
      </c>
      <c r="K317" s="127">
        <v>100082.15000000001</v>
      </c>
      <c r="L317" s="127">
        <v>100000</v>
      </c>
      <c r="M317" s="149">
        <v>0.05</v>
      </c>
      <c r="N317" s="149">
        <v>2.3999999999999998E-3</v>
      </c>
      <c r="O317" s="235">
        <v>0.9</v>
      </c>
      <c r="P317" s="275">
        <v>8.48E-2</v>
      </c>
      <c r="Q317" s="51"/>
      <c r="R317" s="51"/>
      <c r="S317" s="152"/>
      <c r="U317" s="152"/>
      <c r="W317" s="51"/>
      <c r="Y317" s="51"/>
      <c r="AA317" s="51"/>
      <c r="AF317" s="51"/>
    </row>
    <row r="318" spans="1:32" s="43" customFormat="1" ht="42.9" customHeight="1" x14ac:dyDescent="0.3">
      <c r="A318" s="155"/>
      <c r="B318" s="99" t="s">
        <v>170</v>
      </c>
      <c r="C318" s="99" t="s">
        <v>102</v>
      </c>
      <c r="D318" s="150" t="s">
        <v>107</v>
      </c>
      <c r="E318" s="150" t="s">
        <v>197</v>
      </c>
      <c r="F318" s="164">
        <v>44921</v>
      </c>
      <c r="G318" s="164">
        <v>44979</v>
      </c>
      <c r="H318" s="150" t="s">
        <v>198</v>
      </c>
      <c r="I318" s="127">
        <v>200000</v>
      </c>
      <c r="J318" s="127">
        <v>200000</v>
      </c>
      <c r="K318" s="127">
        <v>200164.24000000002</v>
      </c>
      <c r="L318" s="127">
        <v>200000</v>
      </c>
      <c r="M318" s="149">
        <v>0.05</v>
      </c>
      <c r="N318" s="149">
        <v>4.8999999999999998E-3</v>
      </c>
      <c r="O318" s="235">
        <v>0.9</v>
      </c>
      <c r="P318" s="275">
        <v>4.3900000000000002E-2</v>
      </c>
      <c r="Q318" s="51"/>
      <c r="R318" s="51"/>
      <c r="S318" s="152"/>
      <c r="U318" s="152"/>
      <c r="W318" s="51"/>
      <c r="Y318" s="51"/>
      <c r="AA318" s="51"/>
      <c r="AF318" s="51"/>
    </row>
    <row r="319" spans="1:32" s="43" customFormat="1" ht="42.9" customHeight="1" x14ac:dyDescent="0.3">
      <c r="A319" s="155"/>
      <c r="B319" s="99" t="s">
        <v>306</v>
      </c>
      <c r="C319" s="99" t="s">
        <v>307</v>
      </c>
      <c r="D319" s="150" t="s">
        <v>108</v>
      </c>
      <c r="E319" s="150" t="s">
        <v>197</v>
      </c>
      <c r="F319" s="164">
        <v>44923</v>
      </c>
      <c r="G319" s="164">
        <v>45105</v>
      </c>
      <c r="H319" s="150" t="s">
        <v>198</v>
      </c>
      <c r="I319" s="127">
        <v>2000000</v>
      </c>
      <c r="J319" s="127">
        <v>2000000</v>
      </c>
      <c r="K319" s="127">
        <v>2001094</v>
      </c>
      <c r="L319" s="127">
        <v>2000000</v>
      </c>
      <c r="M319" s="149">
        <v>0.05</v>
      </c>
      <c r="N319" s="149">
        <v>4.8899999999999999E-2</v>
      </c>
      <c r="O319" s="235">
        <v>0.7</v>
      </c>
      <c r="P319" s="275">
        <v>4.8899999999999999E-2</v>
      </c>
      <c r="Q319" s="51"/>
      <c r="R319" s="51"/>
      <c r="S319" s="152"/>
      <c r="U319" s="152"/>
      <c r="W319" s="51"/>
      <c r="Y319" s="51"/>
      <c r="AA319" s="51"/>
      <c r="AF319" s="51"/>
    </row>
    <row r="320" spans="1:32" s="43" customFormat="1" ht="35.25" customHeight="1" x14ac:dyDescent="0.3">
      <c r="A320" s="32"/>
      <c r="B320" s="129" t="s">
        <v>378</v>
      </c>
      <c r="C320" s="40"/>
      <c r="D320" s="40"/>
      <c r="E320" s="40"/>
      <c r="F320" s="40"/>
      <c r="G320" s="40"/>
      <c r="H320" s="40"/>
      <c r="I320" s="210"/>
      <c r="J320" s="121">
        <v>30382073</v>
      </c>
      <c r="K320" s="121">
        <v>30695170.779999986</v>
      </c>
      <c r="L320" s="121">
        <v>30389000</v>
      </c>
      <c r="M320" s="40"/>
      <c r="N320" s="211"/>
      <c r="O320" s="40"/>
      <c r="P320" s="212"/>
      <c r="Q320" s="51"/>
      <c r="R320" s="51"/>
      <c r="AF320" s="51"/>
    </row>
    <row r="321" spans="1:31" s="43" customFormat="1" ht="35.25" customHeight="1" x14ac:dyDescent="0.3">
      <c r="A321" s="32"/>
      <c r="B321" s="129" t="s">
        <v>379</v>
      </c>
      <c r="C321" s="40"/>
      <c r="D321" s="40"/>
      <c r="E321" s="40"/>
      <c r="F321" s="40"/>
      <c r="G321" s="40"/>
      <c r="H321" s="40"/>
      <c r="I321" s="210"/>
      <c r="J321" s="121">
        <v>59773447.499999993</v>
      </c>
      <c r="K321" s="121">
        <v>60561111.459999949</v>
      </c>
      <c r="L321" s="121">
        <v>59931684.789999999</v>
      </c>
      <c r="M321" s="40"/>
      <c r="N321" s="211"/>
      <c r="O321" s="40"/>
      <c r="P321" s="212"/>
      <c r="Q321" s="51"/>
    </row>
    <row r="322" spans="1:31" s="43" customFormat="1" ht="27.75" customHeight="1" x14ac:dyDescent="0.3">
      <c r="A322" s="32"/>
      <c r="B322" s="7"/>
      <c r="C322" s="44"/>
      <c r="D322" s="44"/>
      <c r="E322" s="44"/>
      <c r="F322" s="44"/>
      <c r="G322" s="44"/>
      <c r="H322" s="44"/>
      <c r="I322" s="130"/>
      <c r="J322" s="172"/>
      <c r="K322" s="131"/>
      <c r="L322" s="131"/>
      <c r="M322" s="44"/>
      <c r="N322" s="44"/>
      <c r="O322" s="132"/>
      <c r="P322" s="196"/>
    </row>
    <row r="323" spans="1:31" s="43" customFormat="1" ht="23" customHeight="1" x14ac:dyDescent="0.3">
      <c r="A323" s="32"/>
      <c r="B323" s="280"/>
      <c r="C323" s="281"/>
      <c r="D323" s="281"/>
      <c r="E323" s="281"/>
      <c r="F323" s="281"/>
      <c r="G323" s="281"/>
      <c r="H323" s="281"/>
      <c r="I323" s="282"/>
      <c r="J323" s="314" t="s">
        <v>411</v>
      </c>
      <c r="K323" s="314"/>
      <c r="L323" s="314"/>
      <c r="M323" s="314" t="s">
        <v>410</v>
      </c>
      <c r="N323" s="314"/>
      <c r="O323" s="314"/>
      <c r="P323" s="196"/>
    </row>
    <row r="324" spans="1:31" s="10" customFormat="1" ht="19.5" customHeight="1" x14ac:dyDescent="0.35">
      <c r="A324" s="61"/>
      <c r="B324" s="122" t="s">
        <v>407</v>
      </c>
      <c r="C324" s="123"/>
      <c r="D324" s="123"/>
      <c r="E324" s="123"/>
      <c r="F324" s="123"/>
      <c r="G324" s="123"/>
      <c r="H324" s="123"/>
      <c r="I324" s="123"/>
      <c r="J324" s="129" t="s">
        <v>94</v>
      </c>
      <c r="K324" s="124" t="s">
        <v>95</v>
      </c>
      <c r="L324" s="100" t="s">
        <v>20</v>
      </c>
      <c r="M324" s="100" t="s">
        <v>94</v>
      </c>
      <c r="N324" s="124" t="s">
        <v>95</v>
      </c>
      <c r="O324" s="100" t="s">
        <v>20</v>
      </c>
      <c r="P324" s="195"/>
      <c r="S324" s="43"/>
      <c r="T324" s="43"/>
      <c r="U324" s="43"/>
      <c r="V324" s="43"/>
      <c r="W324" s="43"/>
      <c r="X324" s="43"/>
      <c r="Y324" s="43"/>
      <c r="Z324" s="43"/>
      <c r="AA324" s="43"/>
      <c r="AB324" s="43"/>
      <c r="AC324" s="43"/>
      <c r="AD324" s="43"/>
      <c r="AE324" s="43"/>
    </row>
    <row r="325" spans="1:31" s="10" customFormat="1" ht="16.5" x14ac:dyDescent="0.35">
      <c r="A325" s="61"/>
      <c r="B325" s="125" t="s">
        <v>107</v>
      </c>
      <c r="C325" s="126"/>
      <c r="D325" s="126"/>
      <c r="E325" s="126"/>
      <c r="F325" s="126"/>
      <c r="G325" s="126"/>
      <c r="H325" s="126"/>
      <c r="I325" s="126"/>
      <c r="J325" s="139">
        <v>19843621</v>
      </c>
      <c r="K325" s="140">
        <v>19973508</v>
      </c>
      <c r="L325" s="133">
        <v>19847000</v>
      </c>
      <c r="M325" s="139">
        <v>51466092.179999992</v>
      </c>
      <c r="N325" s="140">
        <v>52090435.329999998</v>
      </c>
      <c r="O325" s="133">
        <v>51623684.789999999</v>
      </c>
      <c r="P325" s="195"/>
      <c r="S325" s="43"/>
      <c r="T325" s="43"/>
      <c r="U325" s="43"/>
      <c r="V325" s="43"/>
      <c r="W325" s="43"/>
      <c r="X325" s="43"/>
      <c r="Y325" s="43"/>
      <c r="Z325" s="43"/>
      <c r="AA325" s="43"/>
      <c r="AB325" s="43"/>
      <c r="AC325" s="43"/>
      <c r="AD325" s="43"/>
    </row>
    <row r="326" spans="1:31" s="10" customFormat="1" ht="16.5" x14ac:dyDescent="0.35">
      <c r="A326" s="61"/>
      <c r="B326" s="125" t="s">
        <v>108</v>
      </c>
      <c r="C326" s="126"/>
      <c r="D326" s="126"/>
      <c r="E326" s="126"/>
      <c r="F326" s="126"/>
      <c r="G326" s="126"/>
      <c r="H326" s="126"/>
      <c r="I326" s="126"/>
      <c r="J326" s="139">
        <v>5538452.29</v>
      </c>
      <c r="K326" s="140">
        <v>5562540.3200000003</v>
      </c>
      <c r="L326" s="133">
        <v>5542000</v>
      </c>
      <c r="M326" s="139">
        <v>3307356</v>
      </c>
      <c r="N326" s="140">
        <v>3313363.19</v>
      </c>
      <c r="O326" s="133">
        <v>3308000</v>
      </c>
      <c r="P326" s="195"/>
      <c r="S326" s="43"/>
      <c r="T326" s="43"/>
      <c r="U326" s="43"/>
      <c r="V326" s="43"/>
      <c r="W326" s="43"/>
      <c r="X326" s="43"/>
      <c r="Y326" s="43"/>
      <c r="Z326" s="43"/>
      <c r="AA326" s="43"/>
      <c r="AB326" s="43"/>
      <c r="AC326" s="43"/>
      <c r="AD326" s="43"/>
    </row>
    <row r="327" spans="1:31" s="10" customFormat="1" ht="16.5" x14ac:dyDescent="0.35">
      <c r="A327" s="61"/>
      <c r="B327" s="125" t="s">
        <v>199</v>
      </c>
      <c r="C327" s="126"/>
      <c r="D327" s="126"/>
      <c r="E327" s="126"/>
      <c r="F327" s="126"/>
      <c r="G327" s="126"/>
      <c r="H327" s="126"/>
      <c r="I327" s="126"/>
      <c r="J327" s="139">
        <v>5000000</v>
      </c>
      <c r="K327" s="140">
        <v>5159123.26</v>
      </c>
      <c r="L327" s="133">
        <v>5000000</v>
      </c>
      <c r="M327" s="139">
        <v>5000000</v>
      </c>
      <c r="N327" s="140">
        <v>5157312.9400000004</v>
      </c>
      <c r="O327" s="133">
        <v>5000000</v>
      </c>
      <c r="P327" s="195"/>
      <c r="S327" s="43"/>
      <c r="T327" s="43"/>
      <c r="U327" s="43"/>
      <c r="V327" s="43"/>
      <c r="W327" s="43"/>
      <c r="X327" s="43"/>
      <c r="Y327" s="43"/>
      <c r="Z327" s="43"/>
      <c r="AA327" s="43"/>
      <c r="AB327" s="43"/>
      <c r="AC327" s="43"/>
      <c r="AD327" s="43"/>
    </row>
    <row r="328" spans="1:31" s="10" customFormat="1" ht="16.5" x14ac:dyDescent="0.35">
      <c r="A328" s="61"/>
      <c r="B328" s="38" t="s">
        <v>87</v>
      </c>
      <c r="C328" s="128"/>
      <c r="D328" s="128"/>
      <c r="E328" s="128"/>
      <c r="F328" s="128"/>
      <c r="G328" s="128"/>
      <c r="H328" s="128"/>
      <c r="I328" s="128"/>
      <c r="J328" s="141">
        <v>30382073</v>
      </c>
      <c r="K328" s="141">
        <v>30695170.779999971</v>
      </c>
      <c r="L328" s="141">
        <v>30389000</v>
      </c>
      <c r="M328" s="141">
        <v>59773448.179999992</v>
      </c>
      <c r="N328" s="141">
        <v>60561111.459999993</v>
      </c>
      <c r="O328" s="141">
        <v>59931684.789999999</v>
      </c>
      <c r="P328" s="195"/>
    </row>
    <row r="329" spans="1:31" s="10" customFormat="1" ht="16.5" x14ac:dyDescent="0.35">
      <c r="A329" s="61"/>
      <c r="B329" s="5"/>
      <c r="C329" s="6"/>
      <c r="D329" s="6"/>
      <c r="E329" s="6"/>
      <c r="F329" s="6"/>
      <c r="G329" s="6"/>
      <c r="H329" s="6"/>
      <c r="I329" s="6"/>
      <c r="J329" s="6"/>
      <c r="K329" s="95"/>
      <c r="L329" s="171"/>
      <c r="M329" s="171"/>
      <c r="N329" s="6"/>
      <c r="O329" s="6"/>
      <c r="P329" s="6"/>
      <c r="Q329" s="197"/>
    </row>
    <row r="330" spans="1:31" s="10" customFormat="1" ht="16.5" x14ac:dyDescent="0.35">
      <c r="A330" s="61"/>
      <c r="B330" s="8" t="s">
        <v>227</v>
      </c>
      <c r="C330" s="6"/>
      <c r="D330" s="6"/>
      <c r="E330" s="6"/>
      <c r="F330" s="6"/>
      <c r="G330" s="6"/>
      <c r="H330" s="6"/>
      <c r="I330" s="6"/>
      <c r="J330" s="6"/>
      <c r="K330" s="95"/>
      <c r="L330" s="6"/>
      <c r="M330" s="6"/>
      <c r="N330" s="6"/>
      <c r="O330" s="6"/>
      <c r="P330" s="6"/>
      <c r="Q330" s="197"/>
    </row>
    <row r="331" spans="1:31" s="10" customFormat="1" ht="16.5" x14ac:dyDescent="0.35">
      <c r="A331" s="61"/>
      <c r="B331" s="8"/>
      <c r="C331" s="6"/>
      <c r="D331" s="6"/>
      <c r="E331" s="6"/>
      <c r="F331" s="6"/>
      <c r="G331" s="6"/>
      <c r="H331" s="6"/>
      <c r="I331" s="6"/>
      <c r="J331" s="6"/>
      <c r="K331" s="95"/>
      <c r="L331" s="6"/>
      <c r="M331" s="6"/>
      <c r="N331" s="6"/>
      <c r="O331" s="6"/>
      <c r="P331" s="6"/>
      <c r="Q331" s="197"/>
    </row>
    <row r="332" spans="1:31" s="10" customFormat="1" ht="16.5" x14ac:dyDescent="0.35">
      <c r="A332" s="61"/>
      <c r="B332" s="291" t="s">
        <v>419</v>
      </c>
      <c r="C332" s="291"/>
      <c r="D332" s="291"/>
      <c r="E332" s="291"/>
      <c r="F332" s="291"/>
      <c r="G332" s="291"/>
      <c r="H332" s="291"/>
      <c r="I332" s="291"/>
      <c r="J332" s="291"/>
      <c r="K332" s="19"/>
      <c r="L332" s="19"/>
      <c r="M332" s="19"/>
      <c r="N332" s="9"/>
      <c r="O332" s="9"/>
      <c r="P332" s="9"/>
      <c r="Q332" s="191"/>
      <c r="R332" s="9"/>
      <c r="S332" s="9"/>
    </row>
    <row r="333" spans="1:31" s="10" customFormat="1" ht="16.5" x14ac:dyDescent="0.35">
      <c r="A333" s="61"/>
      <c r="B333" s="12"/>
      <c r="C333" s="12"/>
      <c r="D333" s="12"/>
      <c r="E333" s="12"/>
      <c r="F333" s="12"/>
      <c r="G333" s="12"/>
      <c r="H333" s="12"/>
      <c r="I333" s="12"/>
      <c r="J333" s="12"/>
      <c r="K333" s="9"/>
      <c r="L333" s="9"/>
      <c r="M333" s="9"/>
      <c r="N333" s="9"/>
      <c r="O333" s="9"/>
      <c r="P333" s="9"/>
      <c r="Q333" s="191"/>
      <c r="R333" s="9"/>
      <c r="S333" s="9"/>
    </row>
    <row r="334" spans="1:31" s="10" customFormat="1" ht="16.5" x14ac:dyDescent="0.35">
      <c r="A334" s="61"/>
      <c r="B334" s="308" t="s">
        <v>223</v>
      </c>
      <c r="C334" s="308"/>
      <c r="D334" s="308"/>
      <c r="E334" s="308"/>
      <c r="F334" s="308"/>
      <c r="G334" s="308"/>
      <c r="H334" s="308"/>
      <c r="I334" s="308"/>
      <c r="J334" s="308"/>
      <c r="K334" s="163"/>
      <c r="L334" s="163"/>
      <c r="M334" s="9"/>
      <c r="N334" s="9"/>
      <c r="O334" s="9"/>
      <c r="P334" s="9"/>
      <c r="Q334" s="191"/>
      <c r="R334" s="9"/>
      <c r="S334" s="9"/>
    </row>
    <row r="335" spans="1:31" s="10" customFormat="1" ht="16.5" x14ac:dyDescent="0.35">
      <c r="A335" s="61"/>
      <c r="B335" s="8"/>
      <c r="C335" s="9"/>
      <c r="D335" s="9"/>
      <c r="E335" s="9"/>
      <c r="F335" s="9"/>
      <c r="G335" s="9"/>
      <c r="H335" s="9"/>
      <c r="I335" s="9"/>
      <c r="J335" s="9"/>
      <c r="K335" s="19"/>
      <c r="L335" s="19"/>
      <c r="M335" s="19"/>
      <c r="N335" s="9"/>
      <c r="O335" s="9"/>
      <c r="P335" s="9"/>
      <c r="Q335" s="191"/>
      <c r="R335" s="9"/>
      <c r="S335" s="9"/>
    </row>
    <row r="336" spans="1:31" s="10" customFormat="1" ht="87.75" customHeight="1" x14ac:dyDescent="0.35">
      <c r="B336" s="217" t="s">
        <v>32</v>
      </c>
      <c r="C336" s="83" t="s">
        <v>19</v>
      </c>
      <c r="D336" s="83" t="s">
        <v>75</v>
      </c>
      <c r="E336" s="83" t="s">
        <v>93</v>
      </c>
      <c r="F336" s="83" t="s">
        <v>224</v>
      </c>
      <c r="G336" s="83" t="s">
        <v>136</v>
      </c>
      <c r="H336" s="83" t="s">
        <v>76</v>
      </c>
      <c r="I336" s="83" t="s">
        <v>77</v>
      </c>
      <c r="J336" s="83" t="s">
        <v>94</v>
      </c>
      <c r="K336" s="83" t="s">
        <v>95</v>
      </c>
      <c r="L336" s="83" t="s">
        <v>20</v>
      </c>
      <c r="M336" s="83" t="s">
        <v>111</v>
      </c>
      <c r="N336" s="83" t="s">
        <v>152</v>
      </c>
      <c r="O336" s="83" t="s">
        <v>153</v>
      </c>
      <c r="P336" s="83" t="s">
        <v>225</v>
      </c>
      <c r="Q336" s="191"/>
      <c r="R336" s="9"/>
    </row>
    <row r="337" spans="1:19" s="10" customFormat="1" ht="42.9" customHeight="1" x14ac:dyDescent="0.35">
      <c r="B337" s="162" t="s">
        <v>23</v>
      </c>
      <c r="C337" s="159" t="s">
        <v>97</v>
      </c>
      <c r="D337" s="161" t="s">
        <v>107</v>
      </c>
      <c r="E337" s="161" t="s">
        <v>197</v>
      </c>
      <c r="F337" s="164">
        <v>44449</v>
      </c>
      <c r="G337" s="164">
        <v>47458</v>
      </c>
      <c r="H337" s="150" t="s">
        <v>198</v>
      </c>
      <c r="I337" s="127">
        <v>2154000</v>
      </c>
      <c r="J337" s="127">
        <v>2338423.3259999999</v>
      </c>
      <c r="K337" s="127">
        <v>2287415.997</v>
      </c>
      <c r="L337" s="127">
        <v>2154000</v>
      </c>
      <c r="M337" s="160">
        <v>6.7500000000000004E-2</v>
      </c>
      <c r="N337" s="149">
        <v>5.5800000000000002E-2</v>
      </c>
      <c r="O337" s="160">
        <v>0.9</v>
      </c>
      <c r="P337" s="149">
        <v>0.11310000000000001</v>
      </c>
      <c r="Q337" s="191"/>
      <c r="R337" s="9"/>
      <c r="S337" s="9"/>
    </row>
    <row r="338" spans="1:19" s="10" customFormat="1" ht="42.9" customHeight="1" x14ac:dyDescent="0.35">
      <c r="B338" s="129" t="s">
        <v>378</v>
      </c>
      <c r="C338" s="167"/>
      <c r="D338" s="167"/>
      <c r="E338" s="167"/>
      <c r="F338" s="167"/>
      <c r="G338" s="167"/>
      <c r="H338" s="167"/>
      <c r="I338" s="167"/>
      <c r="J338" s="167"/>
      <c r="K338" s="121">
        <v>2287415.997</v>
      </c>
      <c r="L338" s="121">
        <v>2154000</v>
      </c>
      <c r="M338" s="166"/>
      <c r="N338" s="165"/>
      <c r="O338" s="165"/>
      <c r="P338" s="165"/>
      <c r="Q338" s="224"/>
      <c r="R338" s="19"/>
      <c r="S338" s="9"/>
    </row>
    <row r="339" spans="1:19" s="10" customFormat="1" ht="42.9" customHeight="1" x14ac:dyDescent="0.35">
      <c r="A339" s="61"/>
      <c r="B339" s="129" t="s">
        <v>379</v>
      </c>
      <c r="C339" s="165"/>
      <c r="D339" s="165"/>
      <c r="E339" s="165"/>
      <c r="F339" s="165"/>
      <c r="G339" s="165"/>
      <c r="H339" s="165"/>
      <c r="I339" s="165"/>
      <c r="J339" s="165"/>
      <c r="K339" s="121">
        <v>2305283.1399999997</v>
      </c>
      <c r="L339" s="121">
        <v>2154000</v>
      </c>
      <c r="M339" s="166"/>
      <c r="N339" s="165"/>
      <c r="O339" s="165"/>
      <c r="P339" s="165"/>
      <c r="Q339" s="224"/>
    </row>
    <row r="340" spans="1:19" s="10" customFormat="1" ht="16.5" x14ac:dyDescent="0.35">
      <c r="A340" s="61"/>
      <c r="B340" s="5"/>
      <c r="C340" s="6"/>
      <c r="D340" s="6"/>
      <c r="E340" s="6"/>
      <c r="F340" s="6"/>
      <c r="G340" s="6"/>
      <c r="H340" s="6"/>
      <c r="I340" s="6"/>
      <c r="J340" s="6"/>
      <c r="K340" s="95"/>
      <c r="L340" s="6"/>
      <c r="M340" s="6"/>
      <c r="N340" s="6"/>
      <c r="O340" s="6"/>
      <c r="P340" s="6"/>
      <c r="Q340" s="6"/>
    </row>
    <row r="341" spans="1:19" s="10" customFormat="1" ht="16.5" x14ac:dyDescent="0.35">
      <c r="A341" s="61"/>
      <c r="B341" s="5"/>
      <c r="C341" s="6"/>
      <c r="D341" s="6"/>
      <c r="E341" s="6"/>
      <c r="F341" s="6"/>
      <c r="G341" s="6"/>
      <c r="H341" s="6"/>
      <c r="I341" s="6"/>
      <c r="J341" s="6"/>
      <c r="K341" s="95"/>
      <c r="L341" s="6"/>
      <c r="M341" s="6"/>
      <c r="N341" s="6"/>
      <c r="O341" s="6"/>
      <c r="P341" s="6"/>
      <c r="Q341" s="6"/>
    </row>
    <row r="342" spans="1:19" s="10" customFormat="1" ht="16.5" x14ac:dyDescent="0.35">
      <c r="A342" s="61"/>
      <c r="B342" s="8" t="s">
        <v>383</v>
      </c>
      <c r="C342" s="6"/>
      <c r="D342" s="6"/>
      <c r="E342" s="6"/>
      <c r="F342" s="6"/>
      <c r="G342" s="6"/>
      <c r="H342" s="6"/>
      <c r="I342" s="6"/>
      <c r="J342" s="6"/>
      <c r="K342" s="95"/>
      <c r="L342" s="6"/>
      <c r="M342" s="6"/>
      <c r="N342" s="6"/>
      <c r="O342" s="6"/>
      <c r="P342" s="6"/>
      <c r="Q342" s="6"/>
    </row>
    <row r="343" spans="1:19" s="10" customFormat="1" ht="16.5" x14ac:dyDescent="0.35">
      <c r="A343" s="61"/>
      <c r="B343" s="5"/>
      <c r="C343" s="6"/>
      <c r="D343" s="6"/>
      <c r="E343" s="6"/>
      <c r="F343" s="6"/>
      <c r="G343" s="6"/>
      <c r="H343" s="6"/>
      <c r="I343" s="6"/>
      <c r="J343" s="6"/>
      <c r="K343" s="95"/>
      <c r="L343" s="6"/>
      <c r="M343" s="6"/>
      <c r="N343" s="6"/>
      <c r="O343" s="6"/>
      <c r="P343" s="6"/>
      <c r="Q343" s="6"/>
    </row>
    <row r="344" spans="1:19" s="10" customFormat="1" ht="16.5" x14ac:dyDescent="0.35">
      <c r="A344" s="61"/>
      <c r="B344" s="329" t="s">
        <v>28</v>
      </c>
      <c r="C344" s="268" t="s">
        <v>369</v>
      </c>
      <c r="D344" s="268" t="s">
        <v>370</v>
      </c>
      <c r="E344" s="6"/>
      <c r="F344" s="6"/>
      <c r="G344" s="6"/>
      <c r="H344" s="6"/>
      <c r="I344" s="6"/>
      <c r="J344" s="6"/>
      <c r="K344" s="95"/>
      <c r="L344" s="6"/>
      <c r="M344" s="6"/>
      <c r="N344" s="6"/>
      <c r="O344" s="6"/>
      <c r="P344" s="6"/>
      <c r="Q344" s="6"/>
    </row>
    <row r="345" spans="1:19" s="10" customFormat="1" ht="16.5" x14ac:dyDescent="0.35">
      <c r="A345" s="61"/>
      <c r="B345" s="329"/>
      <c r="C345" s="268" t="s">
        <v>25</v>
      </c>
      <c r="D345" s="268" t="s">
        <v>25</v>
      </c>
      <c r="E345" s="6"/>
      <c r="F345" s="6"/>
      <c r="G345" s="6"/>
      <c r="H345" s="6"/>
      <c r="I345" s="6"/>
      <c r="J345" s="6"/>
      <c r="K345" s="95"/>
      <c r="L345" s="6"/>
      <c r="M345" s="6"/>
      <c r="N345" s="6"/>
      <c r="O345" s="6"/>
      <c r="P345" s="6"/>
      <c r="Q345" s="6"/>
    </row>
    <row r="346" spans="1:19" s="10" customFormat="1" ht="16.5" x14ac:dyDescent="0.35">
      <c r="A346" s="61"/>
      <c r="B346" s="269" t="s">
        <v>384</v>
      </c>
      <c r="C346" s="271" t="s">
        <v>386</v>
      </c>
      <c r="D346" s="271" t="s">
        <v>386</v>
      </c>
      <c r="E346" s="6"/>
      <c r="F346" s="6"/>
      <c r="G346" s="6"/>
      <c r="H346" s="6"/>
      <c r="I346" s="6"/>
      <c r="J346" s="6"/>
      <c r="K346" s="95"/>
      <c r="L346" s="6"/>
      <c r="M346" s="6"/>
      <c r="N346" s="6"/>
      <c r="O346" s="6"/>
      <c r="P346" s="6"/>
      <c r="Q346" s="6"/>
    </row>
    <row r="347" spans="1:19" s="10" customFormat="1" ht="16.5" x14ac:dyDescent="0.35">
      <c r="A347" s="61"/>
      <c r="B347" s="270" t="s">
        <v>385</v>
      </c>
      <c r="C347" s="271" t="s">
        <v>386</v>
      </c>
      <c r="D347" s="272">
        <v>103700</v>
      </c>
      <c r="E347" s="6"/>
      <c r="F347" s="6"/>
      <c r="G347" s="6"/>
      <c r="H347" s="6"/>
      <c r="I347" s="6"/>
      <c r="J347" s="6"/>
      <c r="K347" s="95"/>
      <c r="L347" s="6"/>
      <c r="M347" s="6"/>
      <c r="N347" s="6"/>
      <c r="O347" s="6"/>
      <c r="P347" s="6"/>
      <c r="Q347" s="6"/>
    </row>
    <row r="348" spans="1:19" s="10" customFormat="1" ht="16.5" x14ac:dyDescent="0.35">
      <c r="A348" s="61"/>
      <c r="B348" s="270" t="s">
        <v>401</v>
      </c>
      <c r="C348" s="272">
        <v>200</v>
      </c>
      <c r="D348" s="271" t="s">
        <v>386</v>
      </c>
      <c r="E348" s="6"/>
      <c r="F348" s="6"/>
      <c r="G348" s="6"/>
      <c r="H348" s="6"/>
      <c r="I348" s="6"/>
      <c r="J348" s="6"/>
      <c r="K348" s="95"/>
      <c r="L348" s="6"/>
      <c r="M348" s="6"/>
      <c r="N348" s="6"/>
      <c r="O348" s="6"/>
      <c r="P348" s="6"/>
      <c r="Q348" s="6"/>
    </row>
    <row r="349" spans="1:19" s="10" customFormat="1" ht="16.5" x14ac:dyDescent="0.35">
      <c r="A349" s="61"/>
      <c r="B349" s="270" t="s">
        <v>402</v>
      </c>
      <c r="C349" s="272">
        <v>2000</v>
      </c>
      <c r="D349" s="271" t="s">
        <v>386</v>
      </c>
      <c r="E349" s="6"/>
      <c r="F349" s="6"/>
      <c r="G349" s="6"/>
      <c r="H349" s="6"/>
      <c r="I349" s="6"/>
      <c r="J349" s="6"/>
      <c r="K349" s="95"/>
      <c r="L349" s="6"/>
      <c r="M349" s="6"/>
      <c r="N349" s="6"/>
      <c r="O349" s="6"/>
      <c r="P349" s="6"/>
      <c r="Q349" s="6"/>
    </row>
    <row r="350" spans="1:19" s="10" customFormat="1" ht="16.5" x14ac:dyDescent="0.35">
      <c r="A350" s="61"/>
      <c r="B350" s="270" t="s">
        <v>403</v>
      </c>
      <c r="C350" s="272">
        <v>350000</v>
      </c>
      <c r="D350" s="271" t="s">
        <v>386</v>
      </c>
      <c r="E350" s="6"/>
      <c r="F350" s="6"/>
      <c r="G350" s="6"/>
      <c r="H350" s="6"/>
      <c r="I350" s="6"/>
      <c r="J350" s="6"/>
      <c r="K350" s="95"/>
      <c r="L350" s="6"/>
      <c r="M350" s="6"/>
      <c r="N350" s="6"/>
      <c r="O350" s="6"/>
      <c r="P350" s="6"/>
      <c r="Q350" s="6"/>
    </row>
    <row r="351" spans="1:19" s="10" customFormat="1" ht="16.5" x14ac:dyDescent="0.35">
      <c r="A351" s="61"/>
      <c r="B351" s="270" t="s">
        <v>404</v>
      </c>
      <c r="C351" s="272">
        <v>1000000</v>
      </c>
      <c r="D351" s="271" t="s">
        <v>386</v>
      </c>
      <c r="E351" s="171"/>
      <c r="F351" s="171"/>
      <c r="G351" s="6"/>
      <c r="H351" s="6"/>
      <c r="I351" s="6"/>
      <c r="J351" s="6"/>
      <c r="K351" s="95"/>
      <c r="L351" s="6"/>
      <c r="M351" s="6"/>
      <c r="N351" s="6"/>
      <c r="O351" s="6"/>
      <c r="P351" s="6"/>
      <c r="Q351" s="6"/>
    </row>
    <row r="352" spans="1:19" s="10" customFormat="1" ht="16.5" x14ac:dyDescent="0.35">
      <c r="A352" s="61"/>
      <c r="B352" s="270" t="s">
        <v>405</v>
      </c>
      <c r="C352" s="272">
        <v>200</v>
      </c>
      <c r="D352" s="271" t="s">
        <v>386</v>
      </c>
      <c r="E352" s="6"/>
      <c r="F352" s="6"/>
      <c r="G352" s="6"/>
      <c r="H352" s="6"/>
      <c r="I352" s="6"/>
      <c r="J352" s="6"/>
      <c r="K352" s="95"/>
      <c r="L352" s="6"/>
      <c r="M352" s="6"/>
      <c r="N352" s="6"/>
      <c r="O352" s="6"/>
      <c r="P352" s="6"/>
      <c r="Q352" s="6"/>
    </row>
    <row r="353" spans="1:17" s="10" customFormat="1" ht="16.5" x14ac:dyDescent="0.35">
      <c r="A353" s="61"/>
      <c r="B353" s="270" t="s">
        <v>406</v>
      </c>
      <c r="C353" s="272">
        <v>287.67</v>
      </c>
      <c r="D353" s="271" t="s">
        <v>386</v>
      </c>
      <c r="E353" s="6"/>
      <c r="F353" s="6"/>
      <c r="G353" s="6"/>
      <c r="H353" s="6"/>
      <c r="I353" s="6"/>
      <c r="J353" s="6"/>
      <c r="K353" s="95"/>
      <c r="L353" s="6"/>
      <c r="M353" s="6"/>
      <c r="N353" s="6"/>
      <c r="O353" s="6"/>
      <c r="P353" s="6"/>
      <c r="Q353" s="6"/>
    </row>
    <row r="354" spans="1:17" s="10" customFormat="1" ht="16.5" x14ac:dyDescent="0.35">
      <c r="A354" s="61"/>
      <c r="B354" s="269" t="s">
        <v>387</v>
      </c>
      <c r="C354" s="271" t="s">
        <v>386</v>
      </c>
      <c r="D354" s="271" t="s">
        <v>386</v>
      </c>
      <c r="E354" s="6"/>
      <c r="F354" s="6"/>
      <c r="G354" s="6"/>
      <c r="H354" s="6"/>
      <c r="I354" s="6"/>
      <c r="J354" s="6"/>
      <c r="K354" s="95"/>
      <c r="L354" s="6"/>
      <c r="M354" s="6"/>
      <c r="N354" s="6"/>
      <c r="O354" s="6"/>
      <c r="P354" s="6"/>
      <c r="Q354" s="6"/>
    </row>
    <row r="355" spans="1:17" s="10" customFormat="1" ht="16.5" x14ac:dyDescent="0.35">
      <c r="A355" s="61"/>
      <c r="B355" s="270" t="s">
        <v>388</v>
      </c>
      <c r="C355" s="271" t="s">
        <v>386</v>
      </c>
      <c r="D355" s="272">
        <v>3327</v>
      </c>
      <c r="E355" s="6"/>
      <c r="F355" s="6"/>
      <c r="G355" s="6"/>
      <c r="H355" s="6"/>
      <c r="I355" s="6"/>
      <c r="J355" s="6"/>
      <c r="K355" s="95"/>
      <c r="L355" s="6"/>
      <c r="M355" s="6"/>
      <c r="N355" s="6"/>
      <c r="O355" s="6"/>
      <c r="P355" s="6"/>
      <c r="Q355" s="6"/>
    </row>
    <row r="356" spans="1:17" s="10" customFormat="1" ht="16.5" x14ac:dyDescent="0.35">
      <c r="A356" s="61"/>
      <c r="B356" s="269" t="s">
        <v>26</v>
      </c>
      <c r="C356" s="273">
        <v>1352687.67</v>
      </c>
      <c r="D356" s="273">
        <v>107027</v>
      </c>
      <c r="E356" s="171"/>
      <c r="F356" s="171"/>
      <c r="G356" s="6"/>
      <c r="H356" s="6"/>
      <c r="I356" s="6"/>
      <c r="J356" s="6"/>
      <c r="K356" s="95"/>
      <c r="L356" s="6"/>
      <c r="M356" s="6"/>
      <c r="N356" s="6"/>
      <c r="O356" s="6"/>
      <c r="P356" s="6"/>
      <c r="Q356" s="6"/>
    </row>
    <row r="357" spans="1:17" s="10" customFormat="1" ht="16.5" x14ac:dyDescent="0.35">
      <c r="A357" s="61"/>
      <c r="B357" s="5"/>
      <c r="C357" s="6"/>
      <c r="D357" s="6"/>
      <c r="E357" s="6"/>
      <c r="F357" s="6"/>
      <c r="G357" s="6"/>
      <c r="H357" s="6"/>
      <c r="I357" s="6"/>
      <c r="J357" s="6"/>
      <c r="K357" s="95"/>
      <c r="L357" s="6"/>
      <c r="M357" s="6"/>
      <c r="N357" s="6"/>
      <c r="O357" s="6"/>
      <c r="P357" s="6"/>
      <c r="Q357" s="6"/>
    </row>
    <row r="358" spans="1:17" s="10" customFormat="1" ht="16.5" x14ac:dyDescent="0.35">
      <c r="A358" s="61"/>
      <c r="B358" s="5"/>
      <c r="C358" s="6"/>
      <c r="D358" s="6"/>
      <c r="E358" s="6"/>
      <c r="F358" s="6"/>
      <c r="G358" s="6"/>
      <c r="H358" s="6"/>
      <c r="I358" s="6"/>
      <c r="J358" s="6"/>
      <c r="K358" s="95"/>
      <c r="L358" s="6"/>
      <c r="M358" s="6"/>
      <c r="N358" s="6"/>
      <c r="O358" s="6"/>
      <c r="P358" s="6"/>
      <c r="Q358" s="6"/>
    </row>
    <row r="359" spans="1:17" s="10" customFormat="1" ht="16.5" x14ac:dyDescent="0.35">
      <c r="A359" s="61"/>
      <c r="B359" s="8" t="s">
        <v>382</v>
      </c>
      <c r="C359" s="9"/>
      <c r="D359" s="9"/>
      <c r="E359" s="9"/>
      <c r="F359" s="9"/>
      <c r="G359" s="76"/>
      <c r="H359" s="9"/>
      <c r="I359" s="9"/>
      <c r="J359" s="9"/>
      <c r="K359" s="82"/>
      <c r="L359" s="82"/>
      <c r="M359" s="82"/>
      <c r="N359" s="9"/>
      <c r="O359" s="9"/>
      <c r="P359" s="9"/>
      <c r="Q359" s="191"/>
    </row>
    <row r="360" spans="1:17" s="10" customFormat="1" ht="16.5" x14ac:dyDescent="0.35">
      <c r="A360" s="61"/>
      <c r="B360" s="8"/>
      <c r="C360" s="9"/>
      <c r="D360" s="9"/>
      <c r="E360" s="9"/>
      <c r="F360" s="9"/>
      <c r="G360" s="76"/>
      <c r="H360" s="9"/>
      <c r="I360" s="9"/>
      <c r="J360" s="9"/>
      <c r="K360" s="19"/>
      <c r="L360" s="9"/>
      <c r="M360" s="9"/>
      <c r="N360" s="9"/>
      <c r="O360" s="9"/>
      <c r="P360" s="9"/>
      <c r="Q360" s="191"/>
    </row>
    <row r="361" spans="1:17" s="10" customFormat="1" ht="16.5" x14ac:dyDescent="0.35">
      <c r="A361" s="61"/>
      <c r="B361" s="11" t="s">
        <v>27</v>
      </c>
      <c r="C361" s="9"/>
      <c r="D361" s="9"/>
      <c r="E361" s="9"/>
      <c r="F361" s="9"/>
      <c r="G361" s="76"/>
      <c r="H361" s="9"/>
      <c r="I361" s="9"/>
      <c r="J361" s="9"/>
      <c r="K361" s="19"/>
      <c r="L361" s="9"/>
      <c r="M361" s="9"/>
      <c r="N361" s="9"/>
      <c r="O361" s="9"/>
      <c r="P361" s="9"/>
      <c r="Q361" s="191"/>
    </row>
    <row r="362" spans="1:17" s="10" customFormat="1" ht="16.5" x14ac:dyDescent="0.35">
      <c r="A362" s="61"/>
      <c r="B362" s="8"/>
      <c r="C362" s="9"/>
      <c r="D362" s="9"/>
      <c r="E362" s="9"/>
      <c r="F362" s="9"/>
      <c r="G362" s="76"/>
      <c r="H362" s="9"/>
      <c r="I362" s="9"/>
      <c r="J362" s="9"/>
      <c r="K362" s="19"/>
      <c r="L362" s="9"/>
      <c r="M362" s="9"/>
      <c r="N362" s="9"/>
      <c r="O362" s="9"/>
      <c r="P362" s="9"/>
      <c r="Q362" s="191"/>
    </row>
    <row r="363" spans="1:17" s="10" customFormat="1" ht="30" customHeight="1" x14ac:dyDescent="0.35">
      <c r="A363" s="61"/>
      <c r="B363" s="327" t="s">
        <v>28</v>
      </c>
      <c r="C363" s="21" t="s">
        <v>369</v>
      </c>
      <c r="D363" s="21" t="s">
        <v>370</v>
      </c>
      <c r="E363" s="9"/>
      <c r="F363" s="9"/>
      <c r="G363" s="76"/>
      <c r="H363" s="9"/>
      <c r="I363" s="9"/>
      <c r="J363" s="9"/>
      <c r="K363" s="19"/>
      <c r="L363" s="9"/>
      <c r="M363" s="9"/>
      <c r="N363" s="9"/>
      <c r="O363" s="9"/>
      <c r="P363" s="9"/>
      <c r="Q363" s="191"/>
    </row>
    <row r="364" spans="1:17" s="10" customFormat="1" ht="18" customHeight="1" x14ac:dyDescent="0.35">
      <c r="A364" s="61"/>
      <c r="B364" s="328"/>
      <c r="C364" s="22" t="s">
        <v>25</v>
      </c>
      <c r="D364" s="22" t="s">
        <v>25</v>
      </c>
      <c r="E364" s="9"/>
      <c r="F364" s="9"/>
      <c r="G364" s="76"/>
      <c r="H364" s="9"/>
      <c r="I364" s="9"/>
      <c r="J364" s="9"/>
      <c r="K364" s="19"/>
      <c r="L364" s="9"/>
      <c r="M364" s="9"/>
      <c r="N364" s="9"/>
      <c r="O364" s="9"/>
      <c r="P364" s="9"/>
      <c r="Q364" s="191"/>
    </row>
    <row r="365" spans="1:17" s="10" customFormat="1" ht="23.25" customHeight="1" x14ac:dyDescent="0.35">
      <c r="A365" s="61"/>
      <c r="B365" s="18" t="s">
        <v>21</v>
      </c>
      <c r="C365" s="199">
        <v>48127.870000000112</v>
      </c>
      <c r="D365" s="200">
        <v>120788.40000000014</v>
      </c>
      <c r="E365" s="20"/>
      <c r="F365" s="82"/>
      <c r="G365" s="82"/>
      <c r="H365" s="9"/>
      <c r="I365" s="9"/>
      <c r="J365" s="9"/>
      <c r="K365" s="9"/>
      <c r="L365" s="9"/>
      <c r="M365" s="9"/>
      <c r="N365" s="9"/>
      <c r="O365" s="9"/>
      <c r="P365" s="9"/>
      <c r="Q365" s="191"/>
    </row>
    <row r="366" spans="1:17" s="10" customFormat="1" ht="16.5" x14ac:dyDescent="0.35">
      <c r="A366" s="61"/>
      <c r="B366" s="86" t="s">
        <v>26</v>
      </c>
      <c r="C366" s="201">
        <v>48127.870000000112</v>
      </c>
      <c r="D366" s="202">
        <v>120788.40000000014</v>
      </c>
      <c r="E366" s="9"/>
      <c r="F366" s="82"/>
      <c r="G366" s="82"/>
      <c r="H366" s="9"/>
      <c r="I366" s="9"/>
      <c r="J366" s="9"/>
      <c r="K366" s="9"/>
      <c r="L366" s="9"/>
      <c r="M366" s="9"/>
      <c r="N366" s="9"/>
      <c r="O366" s="9"/>
      <c r="P366" s="9"/>
      <c r="Q366" s="191"/>
    </row>
    <row r="370" spans="2:3" x14ac:dyDescent="0.3">
      <c r="B370" s="332" t="s">
        <v>421</v>
      </c>
      <c r="C370" s="333"/>
    </row>
    <row r="371" spans="2:3" x14ac:dyDescent="0.3">
      <c r="B371" s="334"/>
      <c r="C371" s="335"/>
    </row>
  </sheetData>
  <sortState xmlns:xlrd2="http://schemas.microsoft.com/office/spreadsheetml/2017/richdata2" ref="A88:H163">
    <sortCondition ref="A24:A163"/>
  </sortState>
  <mergeCells count="19">
    <mergeCell ref="B370:C371"/>
    <mergeCell ref="B363:B364"/>
    <mergeCell ref="B20:J20"/>
    <mergeCell ref="B22:J22"/>
    <mergeCell ref="B164:E164"/>
    <mergeCell ref="B332:J332"/>
    <mergeCell ref="B334:J334"/>
    <mergeCell ref="B344:B345"/>
    <mergeCell ref="B21:I21"/>
    <mergeCell ref="J323:L323"/>
    <mergeCell ref="M323:O323"/>
    <mergeCell ref="B4:E4"/>
    <mergeCell ref="B9:C9"/>
    <mergeCell ref="B16:C16"/>
    <mergeCell ref="B6:C7"/>
    <mergeCell ref="B12:C12"/>
    <mergeCell ref="B8:C8"/>
    <mergeCell ref="B11:C11"/>
    <mergeCell ref="B165:E165"/>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rgb="FF002060"/>
    <pageSetUpPr fitToPage="1"/>
  </sheetPr>
  <dimension ref="B1:R1048337"/>
  <sheetViews>
    <sheetView showGridLines="0" tabSelected="1" topLeftCell="A7" zoomScale="80" zoomScaleNormal="80" workbookViewId="0">
      <selection activeCell="B20" sqref="B20"/>
    </sheetView>
  </sheetViews>
  <sheetFormatPr defaultColWidth="11.453125" defaultRowHeight="14" x14ac:dyDescent="0.3"/>
  <cols>
    <col min="1" max="1" width="3.90625" style="4" customWidth="1"/>
    <col min="2" max="2" width="35.90625" style="4" customWidth="1"/>
    <col min="3" max="3" width="31.90625" style="4" customWidth="1"/>
    <col min="4" max="4" width="17.453125" style="4" customWidth="1"/>
    <col min="5" max="5" width="15.08984375" style="4" customWidth="1"/>
    <col min="6" max="6" width="19.54296875" style="4" customWidth="1"/>
    <col min="7" max="7" width="15" style="4" customWidth="1"/>
    <col min="8" max="10" width="15.90625" style="4" bestFit="1" customWidth="1"/>
    <col min="11" max="11" width="17.36328125" style="4" bestFit="1" customWidth="1"/>
    <col min="12" max="12" width="15.90625" style="4" bestFit="1" customWidth="1"/>
    <col min="13" max="13" width="13.36328125" style="4" customWidth="1"/>
    <col min="14" max="16" width="18.6328125" style="4" customWidth="1"/>
    <col min="17" max="17" width="11.54296875" style="4" bestFit="1" customWidth="1"/>
    <col min="18" max="18" width="16.6328125" style="4" customWidth="1"/>
    <col min="19" max="16384" width="11.453125" style="4"/>
  </cols>
  <sheetData>
    <row r="1" spans="2:18" ht="21" x14ac:dyDescent="0.3">
      <c r="B1" s="302"/>
      <c r="C1" s="302"/>
      <c r="D1" s="302"/>
      <c r="E1" s="302"/>
      <c r="F1" s="302"/>
      <c r="G1" s="302"/>
      <c r="H1" s="302"/>
      <c r="I1" s="302"/>
      <c r="J1" s="302"/>
      <c r="K1" s="3"/>
      <c r="L1" s="3"/>
      <c r="M1" s="3"/>
      <c r="N1" s="3"/>
      <c r="O1" s="3"/>
      <c r="P1" s="3"/>
      <c r="Q1" s="3"/>
      <c r="R1" s="3"/>
    </row>
    <row r="2" spans="2:18" s="10" customFormat="1" ht="16.5" x14ac:dyDescent="0.35">
      <c r="B2" s="71" t="s">
        <v>135</v>
      </c>
      <c r="C2" s="9"/>
      <c r="D2" s="9"/>
      <c r="E2" s="9"/>
      <c r="F2" s="9"/>
      <c r="G2" s="9"/>
      <c r="H2" s="9"/>
      <c r="I2" s="9"/>
      <c r="J2" s="9"/>
      <c r="K2" s="9"/>
      <c r="L2" s="9"/>
      <c r="M2" s="9"/>
      <c r="N2" s="9"/>
      <c r="O2" s="9"/>
      <c r="P2" s="9"/>
      <c r="Q2" s="9"/>
      <c r="R2" s="9"/>
    </row>
    <row r="3" spans="2:18" s="10" customFormat="1" ht="16.5" x14ac:dyDescent="0.35">
      <c r="B3" s="8"/>
      <c r="C3" s="9"/>
      <c r="D3" s="9"/>
      <c r="E3" s="9"/>
      <c r="F3" s="9"/>
      <c r="G3" s="9"/>
      <c r="H3" s="9"/>
      <c r="I3" s="9"/>
      <c r="J3" s="9"/>
      <c r="K3" s="9"/>
      <c r="L3" s="9"/>
      <c r="M3" s="9"/>
      <c r="N3" s="9"/>
      <c r="O3" s="9"/>
      <c r="P3" s="9"/>
      <c r="Q3" s="9"/>
      <c r="R3" s="9"/>
    </row>
    <row r="4" spans="2:18" s="10" customFormat="1" ht="37.5" customHeight="1" x14ac:dyDescent="0.35">
      <c r="B4" s="288" t="s">
        <v>78</v>
      </c>
      <c r="C4" s="288"/>
      <c r="D4" s="288"/>
      <c r="E4" s="288"/>
      <c r="F4" s="288"/>
      <c r="G4" s="288"/>
      <c r="H4" s="288"/>
      <c r="I4" s="288"/>
      <c r="J4" s="288"/>
      <c r="K4" s="9"/>
      <c r="L4" s="9"/>
      <c r="M4" s="9"/>
      <c r="N4" s="9"/>
      <c r="O4" s="9"/>
      <c r="P4" s="9"/>
      <c r="Q4" s="9"/>
      <c r="R4" s="9"/>
    </row>
    <row r="5" spans="2:18" s="10" customFormat="1" ht="16.5" x14ac:dyDescent="0.35">
      <c r="B5" s="69"/>
      <c r="C5" s="9"/>
      <c r="D5" s="9"/>
      <c r="E5" s="9"/>
      <c r="F5" s="9"/>
      <c r="G5" s="9"/>
      <c r="H5" s="9"/>
      <c r="I5" s="9"/>
      <c r="J5" s="9"/>
      <c r="K5" s="9"/>
      <c r="L5" s="9"/>
      <c r="M5" s="9"/>
      <c r="N5" s="9"/>
      <c r="O5" s="9"/>
      <c r="P5" s="9"/>
      <c r="Q5" s="9"/>
      <c r="R5" s="9"/>
    </row>
    <row r="6" spans="2:18" s="10" customFormat="1" ht="16.5" x14ac:dyDescent="0.35">
      <c r="B6" s="71" t="s">
        <v>226</v>
      </c>
      <c r="C6" s="9"/>
      <c r="D6" s="9"/>
      <c r="E6" s="9"/>
      <c r="F6" s="9"/>
      <c r="G6" s="9"/>
      <c r="H6" s="9"/>
      <c r="I6" s="9"/>
      <c r="J6" s="9"/>
      <c r="K6" s="9"/>
      <c r="L6" s="9"/>
      <c r="M6" s="9"/>
      <c r="N6" s="9"/>
      <c r="O6" s="9"/>
      <c r="P6" s="9"/>
      <c r="Q6" s="9"/>
      <c r="R6" s="9"/>
    </row>
    <row r="7" spans="2:18" s="10" customFormat="1" ht="16.5" x14ac:dyDescent="0.35">
      <c r="B7" s="8"/>
      <c r="C7" s="9"/>
      <c r="D7" s="9"/>
      <c r="E7" s="9"/>
      <c r="F7" s="9"/>
      <c r="G7" s="9"/>
      <c r="H7" s="9"/>
      <c r="I7" s="9"/>
      <c r="J7" s="9"/>
      <c r="K7" s="9"/>
      <c r="L7" s="9"/>
      <c r="M7" s="9"/>
      <c r="N7" s="9"/>
      <c r="O7" s="9"/>
      <c r="P7" s="9"/>
      <c r="Q7" s="9"/>
      <c r="R7" s="9"/>
    </row>
    <row r="8" spans="2:18" s="10" customFormat="1" ht="32.25" customHeight="1" x14ac:dyDescent="0.35">
      <c r="B8" s="288" t="s">
        <v>79</v>
      </c>
      <c r="C8" s="288"/>
      <c r="D8" s="288"/>
      <c r="E8" s="288"/>
      <c r="F8" s="288"/>
      <c r="G8" s="288"/>
      <c r="H8" s="288"/>
      <c r="I8" s="288"/>
      <c r="J8" s="288"/>
      <c r="K8" s="9"/>
      <c r="L8" s="9"/>
      <c r="M8" s="9"/>
      <c r="N8" s="9"/>
      <c r="O8" s="9"/>
      <c r="P8" s="9"/>
      <c r="Q8" s="9"/>
      <c r="R8" s="9"/>
    </row>
    <row r="9" spans="2:18" s="10" customFormat="1" ht="16.5" x14ac:dyDescent="0.35">
      <c r="B9" s="8"/>
      <c r="C9" s="9"/>
      <c r="D9" s="9"/>
      <c r="E9" s="9"/>
      <c r="F9" s="9"/>
      <c r="G9" s="9"/>
      <c r="H9" s="9"/>
      <c r="I9" s="9"/>
      <c r="J9" s="9"/>
      <c r="K9" s="9"/>
      <c r="L9" s="9"/>
      <c r="M9" s="9"/>
      <c r="N9" s="9"/>
      <c r="O9" s="9"/>
      <c r="P9" s="9"/>
      <c r="Q9" s="9"/>
      <c r="R9" s="9"/>
    </row>
    <row r="10" spans="2:18" s="10" customFormat="1" ht="56.25" customHeight="1" x14ac:dyDescent="0.35">
      <c r="B10" s="330" t="s">
        <v>80</v>
      </c>
      <c r="C10" s="330"/>
      <c r="D10" s="330"/>
      <c r="E10" s="330"/>
      <c r="F10" s="330"/>
      <c r="G10" s="330"/>
      <c r="H10" s="330"/>
      <c r="I10" s="330"/>
      <c r="J10" s="330"/>
      <c r="K10" s="9"/>
      <c r="L10" s="9"/>
      <c r="M10" s="9"/>
      <c r="N10" s="9"/>
      <c r="O10" s="9"/>
      <c r="P10" s="9"/>
      <c r="Q10" s="9"/>
      <c r="R10" s="9"/>
    </row>
    <row r="11" spans="2:18" s="10" customFormat="1" ht="16.5" x14ac:dyDescent="0.35">
      <c r="B11" s="8"/>
      <c r="C11" s="9"/>
      <c r="D11" s="9"/>
      <c r="E11" s="9"/>
      <c r="F11" s="9"/>
      <c r="G11" s="9"/>
      <c r="H11" s="9"/>
      <c r="I11" s="9"/>
      <c r="J11" s="9"/>
      <c r="K11" s="9"/>
      <c r="L11" s="9"/>
      <c r="M11" s="9"/>
      <c r="N11" s="9"/>
      <c r="O11" s="9"/>
      <c r="P11" s="9"/>
      <c r="Q11" s="9"/>
      <c r="R11" s="9"/>
    </row>
    <row r="12" spans="2:18" s="61" customFormat="1" ht="46.5" customHeight="1" x14ac:dyDescent="0.35">
      <c r="B12" s="291" t="s">
        <v>231</v>
      </c>
      <c r="C12" s="291"/>
      <c r="D12" s="291"/>
      <c r="E12" s="291"/>
      <c r="F12" s="291"/>
      <c r="G12" s="291"/>
      <c r="H12" s="291"/>
      <c r="I12" s="291"/>
      <c r="J12" s="291"/>
      <c r="K12" s="72"/>
      <c r="L12" s="72"/>
      <c r="M12" s="72"/>
      <c r="N12" s="72"/>
      <c r="O12" s="72"/>
      <c r="P12" s="72"/>
      <c r="Q12" s="72"/>
      <c r="R12" s="72"/>
    </row>
    <row r="13" spans="2:18" s="10" customFormat="1" ht="16.5" x14ac:dyDescent="0.35">
      <c r="B13" s="67" t="s">
        <v>104</v>
      </c>
      <c r="C13" s="9"/>
      <c r="D13" s="9"/>
      <c r="E13" s="9"/>
      <c r="F13" s="9"/>
      <c r="G13" s="9"/>
      <c r="H13" s="9"/>
      <c r="I13" s="9"/>
      <c r="J13" s="9"/>
      <c r="K13" s="9"/>
      <c r="L13" s="9"/>
      <c r="M13" s="9"/>
      <c r="N13" s="9"/>
      <c r="O13" s="9"/>
      <c r="P13" s="9"/>
      <c r="Q13" s="9"/>
      <c r="R13" s="9"/>
    </row>
    <row r="14" spans="2:18" s="10" customFormat="1" ht="16.5" x14ac:dyDescent="0.35">
      <c r="B14" s="8"/>
      <c r="C14" s="9"/>
      <c r="D14" s="9"/>
      <c r="E14" s="9"/>
      <c r="F14" s="9"/>
      <c r="G14" s="9"/>
      <c r="H14" s="9"/>
      <c r="I14" s="9"/>
      <c r="J14" s="9"/>
      <c r="K14" s="9"/>
      <c r="L14" s="9"/>
      <c r="M14" s="9"/>
      <c r="N14" s="9"/>
      <c r="O14" s="9"/>
      <c r="P14" s="9"/>
      <c r="Q14" s="9"/>
      <c r="R14" s="9"/>
    </row>
    <row r="15" spans="2:18" s="10" customFormat="1" ht="16.5" x14ac:dyDescent="0.35">
      <c r="B15" s="331" t="s">
        <v>400</v>
      </c>
      <c r="C15" s="331"/>
      <c r="D15" s="331"/>
      <c r="E15" s="331"/>
      <c r="F15" s="331"/>
      <c r="G15" s="331"/>
      <c r="H15" s="331"/>
      <c r="I15" s="331"/>
      <c r="J15" s="331"/>
      <c r="K15" s="9"/>
      <c r="L15" s="9"/>
      <c r="M15" s="9"/>
      <c r="N15" s="9"/>
      <c r="O15" s="9"/>
      <c r="P15" s="9"/>
      <c r="Q15" s="9"/>
      <c r="R15" s="9"/>
    </row>
    <row r="16" spans="2:18" s="10" customFormat="1" ht="16.5" x14ac:dyDescent="0.35">
      <c r="B16" s="8"/>
      <c r="C16" s="9"/>
      <c r="D16" s="9"/>
      <c r="E16" s="9"/>
      <c r="F16" s="9"/>
      <c r="G16" s="9"/>
      <c r="H16" s="9"/>
      <c r="I16" s="9"/>
      <c r="J16" s="9"/>
      <c r="K16" s="9"/>
      <c r="L16" s="9"/>
      <c r="M16" s="9"/>
      <c r="N16" s="9"/>
      <c r="O16" s="9"/>
      <c r="P16" s="9"/>
      <c r="Q16" s="9"/>
      <c r="R16" s="9"/>
    </row>
    <row r="17" spans="2:18" s="10" customFormat="1" ht="16.5" x14ac:dyDescent="0.35">
      <c r="B17" s="67" t="s">
        <v>105</v>
      </c>
      <c r="C17" s="9"/>
      <c r="D17" s="9"/>
      <c r="E17" s="9"/>
      <c r="F17" s="9"/>
      <c r="G17" s="9"/>
      <c r="H17" s="9"/>
      <c r="I17" s="9"/>
      <c r="J17" s="9"/>
      <c r="K17" s="9"/>
      <c r="L17" s="9"/>
      <c r="M17" s="9"/>
      <c r="N17" s="9"/>
      <c r="O17" s="9"/>
      <c r="P17" s="9"/>
      <c r="Q17" s="9"/>
      <c r="R17" s="9"/>
    </row>
    <row r="18" spans="2:18" s="10" customFormat="1" ht="16.5" x14ac:dyDescent="0.35">
      <c r="B18" s="8"/>
      <c r="C18" s="9"/>
      <c r="D18" s="9"/>
      <c r="E18" s="9"/>
      <c r="F18" s="9"/>
      <c r="G18" s="9"/>
      <c r="H18" s="9"/>
      <c r="I18" s="9"/>
      <c r="J18" s="9"/>
      <c r="K18" s="9"/>
      <c r="L18" s="9"/>
      <c r="M18" s="9"/>
      <c r="N18" s="9"/>
      <c r="O18" s="9"/>
      <c r="P18" s="9"/>
      <c r="Q18" s="9"/>
      <c r="R18" s="9"/>
    </row>
    <row r="19" spans="2:18" s="10" customFormat="1" ht="42.75" customHeight="1" x14ac:dyDescent="0.35">
      <c r="B19" s="291" t="s">
        <v>422</v>
      </c>
      <c r="C19" s="291"/>
      <c r="D19" s="291"/>
      <c r="E19" s="291"/>
      <c r="F19" s="291"/>
      <c r="G19" s="291"/>
      <c r="H19" s="291"/>
      <c r="I19" s="291"/>
      <c r="J19" s="291"/>
      <c r="K19" s="9"/>
      <c r="L19" s="9"/>
      <c r="M19" s="9"/>
      <c r="N19" s="9"/>
      <c r="O19" s="9"/>
      <c r="P19" s="9"/>
      <c r="Q19" s="9"/>
      <c r="R19" s="9"/>
    </row>
    <row r="20" spans="2:18" s="10" customFormat="1" ht="16.5" x14ac:dyDescent="0.35">
      <c r="B20" s="8"/>
      <c r="C20" s="9"/>
      <c r="D20" s="9"/>
      <c r="E20" s="9"/>
      <c r="F20" s="9"/>
      <c r="G20" s="9"/>
      <c r="H20" s="9"/>
      <c r="I20" s="9"/>
      <c r="J20" s="9"/>
      <c r="K20" s="9"/>
      <c r="L20" s="9"/>
      <c r="M20" s="9"/>
      <c r="N20" s="9"/>
      <c r="O20" s="9"/>
      <c r="P20" s="9"/>
      <c r="Q20" s="9"/>
      <c r="R20" s="9"/>
    </row>
    <row r="21" spans="2:18" s="10" customFormat="1" ht="16.5" x14ac:dyDescent="0.35">
      <c r="B21" s="332" t="s">
        <v>421</v>
      </c>
      <c r="C21" s="333"/>
      <c r="D21" s="9"/>
      <c r="E21" s="9"/>
      <c r="F21" s="9"/>
      <c r="G21" s="9"/>
      <c r="H21" s="9"/>
      <c r="I21" s="9"/>
      <c r="J21" s="9"/>
      <c r="K21" s="9"/>
      <c r="L21" s="9"/>
      <c r="M21" s="9"/>
      <c r="N21" s="9"/>
      <c r="O21" s="9"/>
      <c r="P21" s="9"/>
      <c r="Q21" s="9"/>
      <c r="R21" s="9"/>
    </row>
    <row r="22" spans="2:18" s="10" customFormat="1" ht="26.5" customHeight="1" x14ac:dyDescent="0.35">
      <c r="B22" s="334"/>
      <c r="C22" s="335"/>
      <c r="D22" s="9"/>
      <c r="E22" s="9"/>
      <c r="F22" s="9"/>
      <c r="G22" s="9"/>
      <c r="H22" s="9"/>
      <c r="I22" s="9"/>
      <c r="J22" s="9"/>
      <c r="K22" s="9"/>
      <c r="L22" s="9"/>
      <c r="M22" s="9"/>
      <c r="N22" s="9"/>
      <c r="O22" s="9"/>
      <c r="P22" s="9"/>
      <c r="Q22" s="9"/>
      <c r="R22" s="9"/>
    </row>
    <row r="23" spans="2:18" s="10" customFormat="1" ht="16.5" x14ac:dyDescent="0.35">
      <c r="B23" s="6"/>
    </row>
    <row r="1048337" spans="4:4" x14ac:dyDescent="0.3">
      <c r="D1048337" s="85"/>
    </row>
  </sheetData>
  <mergeCells count="8">
    <mergeCell ref="B21:C22"/>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Y0Wp4eoVOkZdnZ8Rg2Z7sJG5d4DRXSpDhH23qhqoXDg=</DigestValue>
    </Reference>
    <Reference Type="http://www.w3.org/2000/09/xmldsig#Object" URI="#idOfficeObject">
      <DigestMethod Algorithm="http://www.w3.org/2001/04/xmlenc#sha256"/>
      <DigestValue>JPVWw6bsxbVOxwB8hrf2pdjEo9rzDSkY1iK7JOqaRbw=</DigestValue>
    </Reference>
    <Reference Type="http://uri.etsi.org/01903#SignedProperties" URI="#idSignedProperties">
      <Transforms>
        <Transform Algorithm="http://www.w3.org/TR/2001/REC-xml-c14n-20010315"/>
      </Transforms>
      <DigestMethod Algorithm="http://www.w3.org/2001/04/xmlenc#sha256"/>
      <DigestValue>nYmDHcyWT8lCOMqSKqq2oodcGxFF/MMwmxnaltsvZOE=</DigestValue>
    </Reference>
  </SignedInfo>
  <SignatureValue>UBAXuq+dn5uZRJISvLHKvRg0+nA9tUXM4tVm7J5lwJZoytoUiN2NDs8/Xjpq9hj9QHIgoqFJmWRO
x5AeoQ5uTHzj0LW/zbtpc/G3jtVY3jATR9Npey35CUwVz0wNT278Dcz64OHaZOHWyYDJAnzf0+9N
g3a1Z8Iyoauwj/ZlIg/fSq2oIIPw4AP/oRwSx/GsmwlWZSDVD38MTitOENlPSYeaZt41y41fFFso
ntWrmO87Gm7lUjv1ZyudozcWM/iZQA1ibo9DqiL20IMbdzCnJkOIJIBAFOTKbZPC8cGZSa0TS8vA
osEQYaxR6HIz1I3pOpL4f9KNzXT8339QhTazWw==</SignatureValue>
  <KeyInfo>
    <X509Data>
      <X509Certificate>MIIKJTCCCA2gAwIBAgITXAAAzg2QyBxJnC6+gAAAAADODTANBgkqhkiG9w0BAQsFADBXMRcwFQYDVQQFEw5SVUMgODAwODA2MTAtNzEVMBMGA1UEChMMQ09ERTEwMCBTLkEuMQswCQYDVQQGEwJQWTEYMBYGA1UEAxMPQ0EtQ09ERTEwMCBTLkEuMB4XDTIyMTIyMTEzMDgxNFoXDTI0MTIyMTEzMDgxNFowgcMxKDAmBgNVBAMTH1JBRkFFTCBERU1FVFJJTyBMQVJBIFZBTEVOWlVFTEExNTAzBgNVBAoTLENFUlRJRklDQURPIENVQUxJRklDQURPIERFIEZJUk1BIEVMRUNUUk9OSUNBMQswCQYDVQQGEwJQWTEYMBYGA1UEKhMPUkFGQUVMIERFTUVUUklPMRgwFgYDVQQEEw9MQVJBIFZBTEVOWlVFTEExEjAQBgNVBAUTCUNJMTA1MTY0NzELMAkGA1UECxMCRjIwggEiMA0GCSqGSIb3DQEBAQUAA4IBDwAwggEKAoIBAQCu3bDHNetiMgL2I8xPZZFETJbzzpEkYB5pXFwzzSszbCumiRItwcmzP+e1vFicgrVIzyP/lJYzWOvhcYYW7kNvtuDjn98+Qy/pXi1baLsEY5eWdb57yf8JyMiYV2EKIyBGnYBI5Vxw3nZ5pBtM3I7gpL9p7/1aLoKScV3/MS9IQAFieLMoDCIA0Sxh6qUbMbmLgXtCaGOtNeBFfXSoXYQyc33KVfM49ChhmdBLIIqPOQyhhbDuwjBYW7psbKRhliuMjwbMmFF6iOPeZESb4hrWg0fpSUZz0GZOPvjYn+KyCiBt9BtXQMk9V5JgcfZYyMbs/XnH9vwX5tkXuLmgX5CjAgMBAAGjggV7MIIFdzAOBgNVHQ8BAf8EBAMCBeAwDAYDVR0TAQH/BAIwADAgBgNVHSUBAf8EFjAUBggrBgEFBQcDAgYIKwYBBQUHAwQwHQYDVR0OBBYEFFVhEEpZt58Pr+kFgyrcuXXZfwXk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TwYDVR0RBEgwRoEYUkxBUkFAQkFTQUNBUElUQUwuQ09NLlBZpCowKDEmMCQGA1UEDRMdRklSTUEgRUxFQ1RST05JQ0EgQ1VBTElGSUNBREEwDQYJKoZIhvcNAQELBQADggIBAD91TfdJUXmfwBLAKpWJs6Zc7n3PAQnALHVPVIYi4a8A9n4ApR+o89ygMGrjxViXxcrwFo0r95l0R+Daiod/LAuuSXApMc94eW4OdW8nkiaMljXVtPCQf3iK1pHivh2Vve1doyZa3YnKXQ332vKZTJn7DgbCki0PPzhGejYodHg+q9PbkBw1lYeCxr2x1ZHG6KD3rOM8QId3yekZHBEJn2VmGuXMtQqE6YQa0wmxtL4MNlHHgPJBI17oCWOuS97g/4/+PmUUeWzH0S5Fcfw7NnrGLaism3uzgLhQW3zvV2uErIKQx7uRJ+wH1ZqY508ebyEtG9J6mthrHpkwumTXJV3kfERuqNSwWDaEQDS2PAyoAupy2z386shsB2WGnLGaUbPIwRPDLGRMdOfLgEqoes2zsWnDzlI50o0bEGv5f3MvYUT6laGo3Aalnrq3nGW3LJBiunRBoir+UsAiBgFrf7JjXNTCUa2MkhrvXDeP4SJFhI8RKA7f6Gtj5IYWMAUEN3plvdF6fT6dOpui1Le+84/LYE5TVSgq9yTx2ulRdocs+e6GVutkALvLFZSvplhGDyMdanmXAXequgZ/D85LLeyuZxr2HDD3YpjlKjrIYVI4D8SfInGiVZbEfjmejDH9d3PpW6QQENeIPm29Hs73uJHGCcnv+qQi3xBEMZkxV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k8ok2ykSGuULTqxQ4nH4I5ZnYrHBhsPZJ97DevgDm58=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X+FdtXcvYodVsMLaABwKxqEQ5WkvY18KW92RzLuppVE=</DigestValue>
      </Reference>
      <Reference URI="/xl/styles.xml?ContentType=application/vnd.openxmlformats-officedocument.spreadsheetml.styles+xml">
        <DigestMethod Algorithm="http://www.w3.org/2001/04/xmlenc#sha256"/>
        <DigestValue>wP6ai7dJZ9uubxp3JF/SYiSZdITriLBQgdAyhAyKDYo=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x/lbr5mz2kWSFHro71JnXJMgPtPIagCS2DJQ4nAlYzM=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VqIQZoHF8h7v6qM2l2K9l8ayqPUNOog5rGV8Bi2yhcA=</DigestValue>
      </Reference>
      <Reference URI="/xl/worksheets/sheet2.xml?ContentType=application/vnd.openxmlformats-officedocument.spreadsheetml.worksheet+xml">
        <DigestMethod Algorithm="http://www.w3.org/2001/04/xmlenc#sha256"/>
        <DigestValue>9dzsEiloFscKXw2waFEEL/XYEnlOl3a4yX067kNgprs=</DigestValue>
      </Reference>
      <Reference URI="/xl/worksheets/sheet3.xml?ContentType=application/vnd.openxmlformats-officedocument.spreadsheetml.worksheet+xml">
        <DigestMethod Algorithm="http://www.w3.org/2001/04/xmlenc#sha256"/>
        <DigestValue>KRTreeeB5EBC/WETKTPHlX5PxI+9zVOkrUnLfiqsQJg=</DigestValue>
      </Reference>
      <Reference URI="/xl/worksheets/sheet4.xml?ContentType=application/vnd.openxmlformats-officedocument.spreadsheetml.worksheet+xml">
        <DigestMethod Algorithm="http://www.w3.org/2001/04/xmlenc#sha256"/>
        <DigestValue>Kez5Ra4WrhDtPwTE33U1zKJWTr4RKKXnNZVQP/h2/0M=</DigestValue>
      </Reference>
      <Reference URI="/xl/worksheets/sheet5.xml?ContentType=application/vnd.openxmlformats-officedocument.spreadsheetml.worksheet+xml">
        <DigestMethod Algorithm="http://www.w3.org/2001/04/xmlenc#sha256"/>
        <DigestValue>XcpGyQIYoRDDB/4Axv1IoyFWRIEAbQNHbm4+Xke0GFk=</DigestValue>
      </Reference>
      <Reference URI="/xl/worksheets/sheet6.xml?ContentType=application/vnd.openxmlformats-officedocument.spreadsheetml.worksheet+xml">
        <DigestMethod Algorithm="http://www.w3.org/2001/04/xmlenc#sha256"/>
        <DigestValue>i+z04RVhNm+06OWFvMDjxbkdZ1Gim9VyUTlVQeeVv7g=</DigestValue>
      </Reference>
      <Reference URI="/xl/worksheets/sheet7.xml?ContentType=application/vnd.openxmlformats-officedocument.spreadsheetml.worksheet+xml">
        <DigestMethod Algorithm="http://www.w3.org/2001/04/xmlenc#sha256"/>
        <DigestValue>RxfTTJQaRCic3Zqfcsk1SXRjmXse8ZJw/jzZgxL09Hc=</DigestValue>
      </Reference>
      <Reference URI="/xl/worksheets/sheet8.xml?ContentType=application/vnd.openxmlformats-officedocument.spreadsheetml.worksheet+xml">
        <DigestMethod Algorithm="http://www.w3.org/2001/04/xmlenc#sha256"/>
        <DigestValue>1aOpQql4xKp0Pq0uNuTwucBs8gnAdzP4EML6HP9G0qI=</DigestValue>
      </Reference>
      <Reference URI="/xl/worksheets/sheet9.xml?ContentType=application/vnd.openxmlformats-officedocument.spreadsheetml.worksheet+xml">
        <DigestMethod Algorithm="http://www.w3.org/2001/04/xmlenc#sha256"/>
        <DigestValue>dlOhFY7MFiZiO7iobWk9lKN23IMzmuiFE6LVtJWkZSA=</DigestValue>
      </Reference>
    </Manifest>
    <SignatureProperties>
      <SignatureProperty Id="idSignatureTime" Target="#idPackageSignature">
        <mdssi:SignatureTime xmlns:mdssi="http://schemas.openxmlformats.org/package/2006/digital-signature">
          <mdssi:Format>YYYY-MM-DDThh:mm:ssTZD</mdssi:Format>
          <mdssi:Value>2023-03-29T19:10:04Z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2023-03-29T19:10:04Z</xd:SigningTime>
          <xd:SigningCertificate>
            <xd:Cert>
              <xd:CertDigest>
                <DigestMethod Algorithm="http://www.w3.org/2001/04/xmlenc#sha256"/>
                <DigestValue>V/D+KBsj10vlOTcct6Q2NLpFs5W5bvqjNk9Fbvtnrb8=</DigestValue>
              </xd:CertDigest>
              <xd:IssuerSerial>
                <X509IssuerName>CN=CA-CODE100 S.A., C=PY, O=CODE100 S.A., SERIALNUMBER=RUC 80080610-7</X509IssuerName>
                <X509SerialNumber>2051668832156220841244906763125423815121751565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HPXkaZBVSxEDB5RjltYV/zxfmjEvigWlmHhuvFzpvbY=</DigestValue>
    </Reference>
    <Reference Type="http://www.w3.org/2000/09/xmldsig#Object" URI="#idOfficeObject">
      <DigestMethod Algorithm="http://www.w3.org/2001/04/xmlenc#sha256"/>
      <DigestValue>gVvbBeswfWhDigu7j0LBABfW68WE2T05tb9AVYgezEI=</DigestValue>
    </Reference>
    <Reference Type="http://uri.etsi.org/01903#SignedProperties" URI="#idSignedProperties">
      <Transforms>
        <Transform Algorithm="http://www.w3.org/TR/2001/REC-xml-c14n-20010315"/>
      </Transforms>
      <DigestMethod Algorithm="http://www.w3.org/2001/04/xmlenc#sha256"/>
      <DigestValue>O9q63tJ9kEkWmtpi9TAm/WWVrONkLs5GjdJXs5jm8as=</DigestValue>
    </Reference>
  </SignedInfo>
  <SignatureValue>NuwvlAgSCv5DrSsdowPIcX1vHu+wmprVqHSaCPfSYPPMyJmlQpcCX8ucfKDhZDlF1YxTLCJhosRA
KknpjZrFQDhFvGtZdnlAtzHdlf5T+mrOKAkCzDNiZp/DdxPg9nbIlXKgO4Q+Q7UMrCBfKkhzAlHj
CngyjJCDZlFcaZ8sOW3X6p8g9opjHV8x+PQ3coQtgQ3xXCgjFQEDD15B+ishTTppYrKpXLT7xk75
7nN0oOhO5r9QF2CArBFWwwthrd3HEnYd0uXODTBp4OBZ7R/03lrLmEDcxJ/V17ENict5EQAjbJCe
tPNBVJa0xnGxUWzmxYPFzWobAsCsqlcR1S27ig==</SignatureValue>
  <KeyInfo>
    <X509Data>
      <X509Certificate>MIIIFjCCBf6gAwIBAgITXAAAguNLQcvGpSa/4AAAAACC4zANBgkqhkiG9w0BAQsFADBXMRcwFQYDVQQFEw5SVUMgODAwODA2MTAtNzEVMBMGA1UEChMMQ09ERTEwMCBTLkEuMQswCQYDVQQGEwJQWTEYMBYGA1UEAxMPQ0EtQ09ERTEwMCBTLkEuMB4XDTIxMDgxMDE2MjkxMFoXDTIzMDgxMDE2MjkxMF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wIJeTmWvRBdJ6TEYDbzR34yxTgBBCr1XAY3pPrsT0fzHTOkHoi+MRzz7TUXSFZyWDQkLI6w/0qwS15v3GRcevciKXhuWYr/R17LY/jM1f6kw7Ji4iowPOxDd06MZlR4B9DorbiO4G9+BQNN1oTMeuwXR6IU8K9metRWYu04jdSXZls+FLAFiPpmGRfbffPeUf8dR2UsWgkM6cCYtWhrXi1V6Vmy4yZbfF8eOQXZ1BuJEEViD+UDtnAZlqZkg/gcBxvHucg7V7dW/931Fn3ab7V7kDTLhKPMacq32GCFXP1EeG4INc/J+0wkyvajnVGAYWUY2dpgwsSd+Gv2ay5ABawIDAQABo4IDfTCCA3kwDgYDVR0PAQH/BAQDAgXgMAwGA1UdEwEB/wQCMAAwIAYDVR0lAQH/BBYwFAYIKwYBBQUHAwIGCCsGAQUFBwMEMB0GA1UdDgQWBBRN4kb4nHImOjc196eyBz24w51mG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eBgNVHREEFzAVgRNNVkVST05ERUFAR01BSUwuQ09NMA0GCSqGSIb3DQEBCwUAA4ICAQAD8GtnQkJ82IW0B4XxR9C8CGD/kvl/5alOVVzLI2LNnhovaqFT3ny2B5ZpYlPTgIu5rkBzz0zZXyvXEaK+brWIlJJrdTLKBiVykNYmtzfpy2zK5QO2t1J62XcRGmNsuxELadVwKSWizdjMQvGxT2WQaLlvL9B9c+VQr2bfqqTZtU9osRVM1avl/VQop52uVFB/s5wHJq8NTluXh9QpyOr38BMEDhuQDvdS01vI7CpH5r+zefWFuNcOUImjxBlbspFaDMoSntggnSZ4+wKG15DM/MM4HuUVARq9we9X9Zo4iIduvOtaVsGCwlnhxTtfkwWgxNOftj5oGvIVlHl7dR8EoV/Kq0dOr3HQlMmylR6ViguIs5o+6OaAehKvha7knZigNaiuw55LxfFWKr69DWw1be6nnalzhJ/Axytlcx4PAr2QmgEIZDGUfkK/oTeZDUaCxs6gfd0N8nWClv/xYTo8vuH12GN4p4bqZTNPmPajpC5MFPPiQiaU/QqxRsXN7pHvrqIWXo/pyVJ0OnT5UhYPWLXgY7mbB5+dTDMpcwzPftKOB5hdFOHtSdubnhSDWUBsoxsFo1qwFGWl/nzuUSL5A8Xqm9/8iah+xWsxri4xJK+KyvdNvnnfx7Gpf2pKBbj4CGcfLHBG74IRKb638fVIjppjcQQjTw7KcWbNJ86f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k8ok2ykSGuULTqxQ4nH4I5ZnYrHBhsPZJ97DevgDm58=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X+FdtXcvYodVsMLaABwKxqEQ5WkvY18KW92RzLuppVE=</DigestValue>
      </Reference>
      <Reference URI="/xl/styles.xml?ContentType=application/vnd.openxmlformats-officedocument.spreadsheetml.styles+xml">
        <DigestMethod Algorithm="http://www.w3.org/2001/04/xmlenc#sha256"/>
        <DigestValue>wP6ai7dJZ9uubxp3JF/SYiSZdITriLBQgdAyhAyKDYo=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x/lbr5mz2kWSFHro71JnXJMgPtPIagCS2DJQ4nAlYzM=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VqIQZoHF8h7v6qM2l2K9l8ayqPUNOog5rGV8Bi2yhcA=</DigestValue>
      </Reference>
      <Reference URI="/xl/worksheets/sheet2.xml?ContentType=application/vnd.openxmlformats-officedocument.spreadsheetml.worksheet+xml">
        <DigestMethod Algorithm="http://www.w3.org/2001/04/xmlenc#sha256"/>
        <DigestValue>9dzsEiloFscKXw2waFEEL/XYEnlOl3a4yX067kNgprs=</DigestValue>
      </Reference>
      <Reference URI="/xl/worksheets/sheet3.xml?ContentType=application/vnd.openxmlformats-officedocument.spreadsheetml.worksheet+xml">
        <DigestMethod Algorithm="http://www.w3.org/2001/04/xmlenc#sha256"/>
        <DigestValue>KRTreeeB5EBC/WETKTPHlX5PxI+9zVOkrUnLfiqsQJg=</DigestValue>
      </Reference>
      <Reference URI="/xl/worksheets/sheet4.xml?ContentType=application/vnd.openxmlformats-officedocument.spreadsheetml.worksheet+xml">
        <DigestMethod Algorithm="http://www.w3.org/2001/04/xmlenc#sha256"/>
        <DigestValue>Kez5Ra4WrhDtPwTE33U1zKJWTr4RKKXnNZVQP/h2/0M=</DigestValue>
      </Reference>
      <Reference URI="/xl/worksheets/sheet5.xml?ContentType=application/vnd.openxmlformats-officedocument.spreadsheetml.worksheet+xml">
        <DigestMethod Algorithm="http://www.w3.org/2001/04/xmlenc#sha256"/>
        <DigestValue>XcpGyQIYoRDDB/4Axv1IoyFWRIEAbQNHbm4+Xke0GFk=</DigestValue>
      </Reference>
      <Reference URI="/xl/worksheets/sheet6.xml?ContentType=application/vnd.openxmlformats-officedocument.spreadsheetml.worksheet+xml">
        <DigestMethod Algorithm="http://www.w3.org/2001/04/xmlenc#sha256"/>
        <DigestValue>i+z04RVhNm+06OWFvMDjxbkdZ1Gim9VyUTlVQeeVv7g=</DigestValue>
      </Reference>
      <Reference URI="/xl/worksheets/sheet7.xml?ContentType=application/vnd.openxmlformats-officedocument.spreadsheetml.worksheet+xml">
        <DigestMethod Algorithm="http://www.w3.org/2001/04/xmlenc#sha256"/>
        <DigestValue>RxfTTJQaRCic3Zqfcsk1SXRjmXse8ZJw/jzZgxL09Hc=</DigestValue>
      </Reference>
      <Reference URI="/xl/worksheets/sheet8.xml?ContentType=application/vnd.openxmlformats-officedocument.spreadsheetml.worksheet+xml">
        <DigestMethod Algorithm="http://www.w3.org/2001/04/xmlenc#sha256"/>
        <DigestValue>1aOpQql4xKp0Pq0uNuTwucBs8gnAdzP4EML6HP9G0qI=</DigestValue>
      </Reference>
      <Reference URI="/xl/worksheets/sheet9.xml?ContentType=application/vnd.openxmlformats-officedocument.spreadsheetml.worksheet+xml">
        <DigestMethod Algorithm="http://www.w3.org/2001/04/xmlenc#sha256"/>
        <DigestValue>dlOhFY7MFiZiO7iobWk9lKN23IMzmuiFE6LVtJWkZSA=</DigestValue>
      </Reference>
    </Manifest>
    <SignatureProperties>
      <SignatureProperty Id="idSignatureTime" Target="#idPackageSignature">
        <mdssi:SignatureTime xmlns:mdssi="http://schemas.openxmlformats.org/package/2006/digital-signature">
          <mdssi:Format>YYYY-MM-DDThh:mm:ssTZD</mdssi:Format>
          <mdssi:Value>2023-03-29T21:02:25Z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ENTE REGULADOR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2023-03-29T21:02:25Z</xd:SigningTime>
          <xd:SigningCertificate>
            <xd:Cert>
              <xd:CertDigest>
                <DigestMethod Algorithm="http://www.w3.org/2001/04/xmlenc#sha256"/>
                <DigestValue>xLpHOsfmYl/Meay+XlE3a31nPQ9a6vxeTMBtO8YYNBg=</DigestValue>
              </xd:CertDigest>
              <xd:IssuerSerial>
                <X509IssuerName>CN=CA-CODE100 S.A., C=PY, O=CODE100 S.A., SERIALNUMBER=RUC 80080610-7</X509IssuerName>
                <X509SerialNumber>2051668732244634561564196944007474062104232675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jJ8HHSNjuD4LDfG5agtpF0qf2WDL5YIFMjs7SvZio0k=</DigestValue>
    </Reference>
    <Reference Type="http://www.w3.org/2000/09/xmldsig#Object" URI="#idOfficeObject">
      <DigestMethod Algorithm="http://www.w3.org/2001/04/xmlenc#sha256"/>
      <DigestValue>GJjwU8DKl9WEqiaMLtb7wWxGx9ZcmJXZQBcdVXK7Gh8=</DigestValue>
    </Reference>
    <Reference Type="http://uri.etsi.org/01903#SignedProperties" URI="#idSignedProperties">
      <Transforms>
        <Transform Algorithm="http://www.w3.org/TR/2001/REC-xml-c14n-20010315"/>
      </Transforms>
      <DigestMethod Algorithm="http://www.w3.org/2001/04/xmlenc#sha256"/>
      <DigestValue>mHMYffr5MV9cI35/bk644ge8DX8QHHFMUTRu3ahOS3M=</DigestValue>
    </Reference>
  </SignedInfo>
  <SignatureValue>t7tI46z4uQT1IL81JhwfWJLV3v+e1cl4pZbz1UAUO/6kanvmbr6ErZWPzy6rSjwXcrdCrwc4gSh8
IyFE6CChIpizd/A6KfKcb98jyRJK3fuNBzUUhJJDy/gSGnhiPXTxzKSdPQD1YUBgDfV/1qVl4Lwp
zg9Rj9LnS/9VkoAPDmRtagFH+9ymCLMHvTHAXdHtH5lew64wFdGVpqnvHe06XCSSFqnttqbzt8JW
1gO9V7X2LjkNTHU5YatUktjfQ+sbmUJKwh9zuM2Or/XOq/ea4ev3v4lMrjLmC+nHG0LR/BbjVw9o
+ntsr8SIgDfHUFrp4eDSdDxYw8/mTljLpm29PQ==</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k8ok2ykSGuULTqxQ4nH4I5ZnYrHBhsPZJ97DevgDm58=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X+FdtXcvYodVsMLaABwKxqEQ5WkvY18KW92RzLuppVE=</DigestValue>
      </Reference>
      <Reference URI="/xl/styles.xml?ContentType=application/vnd.openxmlformats-officedocument.spreadsheetml.styles+xml">
        <DigestMethod Algorithm="http://www.w3.org/2001/04/xmlenc#sha256"/>
        <DigestValue>wP6ai7dJZ9uubxp3JF/SYiSZdITriLBQgdAyhAyKDYo=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x/lbr5mz2kWSFHro71JnXJMgPtPIagCS2DJQ4nAlYzM=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VqIQZoHF8h7v6qM2l2K9l8ayqPUNOog5rGV8Bi2yhcA=</DigestValue>
      </Reference>
      <Reference URI="/xl/worksheets/sheet2.xml?ContentType=application/vnd.openxmlformats-officedocument.spreadsheetml.worksheet+xml">
        <DigestMethod Algorithm="http://www.w3.org/2001/04/xmlenc#sha256"/>
        <DigestValue>9dzsEiloFscKXw2waFEEL/XYEnlOl3a4yX067kNgprs=</DigestValue>
      </Reference>
      <Reference URI="/xl/worksheets/sheet3.xml?ContentType=application/vnd.openxmlformats-officedocument.spreadsheetml.worksheet+xml">
        <DigestMethod Algorithm="http://www.w3.org/2001/04/xmlenc#sha256"/>
        <DigestValue>KRTreeeB5EBC/WETKTPHlX5PxI+9zVOkrUnLfiqsQJg=</DigestValue>
      </Reference>
      <Reference URI="/xl/worksheets/sheet4.xml?ContentType=application/vnd.openxmlformats-officedocument.spreadsheetml.worksheet+xml">
        <DigestMethod Algorithm="http://www.w3.org/2001/04/xmlenc#sha256"/>
        <DigestValue>Kez5Ra4WrhDtPwTE33U1zKJWTr4RKKXnNZVQP/h2/0M=</DigestValue>
      </Reference>
      <Reference URI="/xl/worksheets/sheet5.xml?ContentType=application/vnd.openxmlformats-officedocument.spreadsheetml.worksheet+xml">
        <DigestMethod Algorithm="http://www.w3.org/2001/04/xmlenc#sha256"/>
        <DigestValue>XcpGyQIYoRDDB/4Axv1IoyFWRIEAbQNHbm4+Xke0GFk=</DigestValue>
      </Reference>
      <Reference URI="/xl/worksheets/sheet6.xml?ContentType=application/vnd.openxmlformats-officedocument.spreadsheetml.worksheet+xml">
        <DigestMethod Algorithm="http://www.w3.org/2001/04/xmlenc#sha256"/>
        <DigestValue>i+z04RVhNm+06OWFvMDjxbkdZ1Gim9VyUTlVQeeVv7g=</DigestValue>
      </Reference>
      <Reference URI="/xl/worksheets/sheet7.xml?ContentType=application/vnd.openxmlformats-officedocument.spreadsheetml.worksheet+xml">
        <DigestMethod Algorithm="http://www.w3.org/2001/04/xmlenc#sha256"/>
        <DigestValue>RxfTTJQaRCic3Zqfcsk1SXRjmXse8ZJw/jzZgxL09Hc=</DigestValue>
      </Reference>
      <Reference URI="/xl/worksheets/sheet8.xml?ContentType=application/vnd.openxmlformats-officedocument.spreadsheetml.worksheet+xml">
        <DigestMethod Algorithm="http://www.w3.org/2001/04/xmlenc#sha256"/>
        <DigestValue>1aOpQql4xKp0Pq0uNuTwucBs8gnAdzP4EML6HP9G0qI=</DigestValue>
      </Reference>
      <Reference URI="/xl/worksheets/sheet9.xml?ContentType=application/vnd.openxmlformats-officedocument.spreadsheetml.worksheet+xml">
        <DigestMethod Algorithm="http://www.w3.org/2001/04/xmlenc#sha256"/>
        <DigestValue>dlOhFY7MFiZiO7iobWk9lKN23IMzmuiFE6LVtJWkZSA=</DigestValue>
      </Reference>
    </Manifest>
    <SignatureProperties>
      <SignatureProperty Id="idSignatureTime" Target="#idPackageSignature">
        <mdssi:SignatureTime xmlns:mdssi="http://schemas.openxmlformats.org/package/2006/digital-signature">
          <mdssi:Format>YYYY-MM-DDThh:mm:ssTZD</mdssi:Format>
          <mdssi:Value>2023-03-30T12:55:55Z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2023-03-30T12:55:55Z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rJ4SITqnpaJ9lfeIFUNyKc8QKt4/XhCYEBM3q2SVM2k=</DigestValue>
    </Reference>
    <Reference Type="http://www.w3.org/2000/09/xmldsig#Object" URI="#idOfficeObject">
      <DigestMethod Algorithm="http://www.w3.org/2001/04/xmlenc#sha256"/>
      <DigestValue>W7y+alNKUouS+t5x2q2q/OUKgs72C75i4mETilHZPos=</DigestValue>
    </Reference>
    <Reference Type="http://uri.etsi.org/01903#SignedProperties" URI="#idSignedProperties">
      <Transforms>
        <Transform Algorithm="http://www.w3.org/TR/2001/REC-xml-c14n-20010315"/>
      </Transforms>
      <DigestMethod Algorithm="http://www.w3.org/2001/04/xmlenc#sha256"/>
      <DigestValue>2WqhJVX929quGXQHv//wjgZ/54EulA7AKrZeVAKqbL4=</DigestValue>
    </Reference>
  </SignedInfo>
  <SignatureValue>CBdrfkvhkvWT1YSOsRrAKM7jIz3grFyyKJiiH0x4MZ9ouSgvqNPirZwvsKzTggD9iVD26ATpZGz2
s8dKYNbdvZDqjKxtRa1wuqlR+AyIq0+9cObkYxqvPHDXeGwA8Qu/qNhTEx+l+ZZU9BwoUfG3V6EQ
q6pFO5APiYaV0IDO+camqUmWO1ghbp8dnxSx3JX4CYtjPjeTGTrSeeujGCqLjCQWtb9l1am+pU6E
PLyf/k9MFxyigTsfPGQmtjAU4dCw7fbeLilc3DJV9OzR3srHmbfJWVXCA/q7GNxJbWkwYmKJ7XcB
eKxK69Ub0MAnYAH2Z/GIQGNngxfN4UfIcdAKqg==</SignatureValue>
  <KeyInfo>
    <X509Data>
      <X509Certificate>MIIIADCCBeigAwIBAgIIRPtJw3kDhSowDQYJKoZIhvcNAQELBQAwWzEXMBUGA1UEBRMOUlVDIDgwMDUwMTcyLTExGjAYBgNVBAMTEUNBLURPQ1VNRU5UQSBTLkEuMRcwFQYDVQQKEw5ET0NVTUVOVEEgUy5BLjELMAkGA1UEBhMCUFkwHhcNMjEwODIwMTM0MTM3WhcNMjMwODIwMTM1MTM3WjCBpzELMAkGA1UEBhMCUFkxGjAYBgNVBAQMEUxPUkEgTU9SRVRUTyBSSVNPMRIwEAYDVQQFEwlDSTgxMzUwNzgxFDASBgNVBCoMC0NFU0FSIE9TQ0FSMRcwFQYDVQQKDA5QRVJTT05BIEZJU0lDQTERMA8GA1UECwwIRklSTUEgRjIxJjAkBgNVBAMMHUNFU0FSIE9TQ0FSIExPUkEgTU9SRVRUTyBSSVNPMIIBIjANBgkqhkiG9w0BAQEFAAOCAQ8AMIIBCgKCAQEA7HmM7oLMk3xLv5GACc4kHZLP1sBM4SzLTRe96mS7dWu6Ry+ee8lShQbs7f9dIKWsUbuwmtCrqjdvC90dS+3RRBWV5dyKYLo95BQDSfZbSRLyh5n85jUpt0vCIMkXvKXME6z/Nc2kAo3wHPPk+sXfNCsO0fcpsKJl/xc5m489hJFFgJdUnyd0SlqDOibTFAJ+ZlS3l68fwZRzP75q+r3Y3TN5WCoapyt0r8U4N8GrYQ6US7NTRgJ662iuyEiDY1IR2qRv3oaHfBFNLzN/mDj+z/wsSzGQTq1tYYm6zqPnl92vB66hpM8Px5X1xTRhrqpqL00ljdT8bRalMBBpqrLVSQIDAQABo4IDeTCCA3UwDAYDVR0TAQH/BAIwADAOBgNVHQ8BAf8EBAMCBeAwKgYDVR0lAQH/BCAwHgYIKwYBBQUHAwEGCCsGAQUFBwMCBggrBgEFBQcDBDAdBgNVHQ4EFgQUntfvtNE7DXPvnkSqZFtcw2SX/Ds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xvcmEuY2VzYXJAcHdj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kl6WGR/Xn3WZDFt3W+fuLe0VHgYlQ2Hv/SrcDXqQ/vtAwKJ2f+rQdpE8Eii6ivA09QdbCVNQEBApLnB5ZnRjqEhs6Rhb1Rse2MZoaIB+i8jeAG9y/XTeIpbXepAxy8d/OrRmccY1wXqssfsfEyR7H2X0p611X5RjKMPSU3HGYefOBj8lySdmYZLRb6Tbq0frJtg2PepsV5eAddfSbf4lcgjD8KZAeZWxKyF6f03BVQUO0tnFM+EHYo6arGjLd5HSmZ4C6tzUSLZlhOfStil24QPBfMFyJFXtJfJc3DLB1BAXKtp5HFeJwwFPp/u79gJiBOGJ0IGQl9PMCJIL5cDOnAROYABPhrx4dCiWFFl6F8AY3MEKp3LIQfn8vw1Tqya6bmQjKPXu4jtwjXnJwHNamuaObMD8OM4VIAxNGCBpnBwjwfIM+/OLGaSjdxxrx0bEkWQdbAZS/PZ8ROTrOFcDPRhFIyRHOqjYmRHOZ3tkFC8b2s7pjmkS7rUd8yxT0/5FCHMF+8ZUvMvJxEbbcWPM8UlEdY6XGH6bVPmY0p5eKe3p/yZgYVuaHtdSNypSFwFKkiMC1sntBMkrwbDDXc1DcRjaZCHMQcW3xgAeYYj7/fSbp+Z7P4IZFFkwHL0ZF+lfxZZj9INI5VjysUw7sJEHIoRCGX6eG039BXiLxrcdt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Transform>
          <Transform Algorithm="http://www.w3.org/TR/2001/REC-xml-c14n-20010315"/>
        </Transforms>
        <DigestMethod Algorithm="http://www.w3.org/2001/04/xmlenc#sha256"/>
        <DigestValue>Hp1KLC7PUxGZzPUog1uIGtDj6cqmr1+LLJEX7KZHrwM=</DigestValue>
      </Reference>
      <Reference URI="/xl/calcChain.xml?ContentType=application/vnd.openxmlformats-officedocument.spreadsheetml.calcChain+xml">
        <DigestMethod Algorithm="http://www.w3.org/2001/04/xmlenc#sha256"/>
        <DigestValue>k8ok2ykSGuULTqxQ4nH4I5ZnYrHBhsPZJ97DevgDm58=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dLLWMp0/5paTj6eOIDdJJPRx1cceC2CBWQZzyVPne/c=</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uBu1Mk4X82f4FgLlZbCMCrdeAeQ8CsAsztInKiKSlyk=</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3KFvFb68j86Hr8inyOVB7Pvw5TJuycFF2e8jwy2M4mg=</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okt/VPnfiU8fvkNQ6/udDuYla3HISIU9unr1kR3B83M=</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x7RFR+4lG3Yyh6T7X+N5G/wrLmGHB8EfbVnMKOV6xfU=</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YT/9KVBLyTMQguW72tnCGU5q9OhVhncDwYtKsx4ZRM8=</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ds3ewztpl+Dl+6bRcFUoy8uu/WhQyiKlgIqXOd0AAB4=</DigestValue>
      </Reference>
      <Reference URI="/xl/externalLinks/externalLink145.xml?ContentType=application/vnd.openxmlformats-officedocument.spreadsheetml.externalLink+xml">
        <DigestMethod Algorithm="http://www.w3.org/2001/04/xmlenc#sha256"/>
        <DigestValue>fLalvyZzqEXJHZznDqMCA4MRCbzqhqu4uKUl4DMvRGw=</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lI79H4cob556mNS7Jo5AOLqOU6CvaunpNBN5yQt287k=</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TDgEJaJoCOXGO9dn5fsGoeivnhWSKDJh/720kj0IQQw=</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LS0I6LKgYaunq4rRF38VLaA1NUvQ+UOeq+2fJf/UZ9g=</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TaJefPUuMXali5gUQ125Vh6t6a/UnbUvfNQoHOYYkK8=</DigestValue>
      </Reference>
      <Reference URI="/xl/externalLinks/externalLink190.xml?ContentType=application/vnd.openxmlformats-officedocument.spreadsheetml.externalLink+xml">
        <DigestMethod Algorithm="http://www.w3.org/2001/04/xmlenc#sha256"/>
        <DigestValue>dyc0/uF8VzqBf7JJzxzPkvd/cgkOpKzo9Fl8FcVFeQo=</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FoX8yBO2CQZcwkVX3vyXYYfjkb6vZbsaT+qjSwklqTM=</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R3zuFop6E3d7sJTkaIJ0goO4sLvHzxnpjsLukoqSBac=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WGdA05XjyGXd6Xn1mZTaao58/wmeGy5cbjYLnS7pOmY=</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otG52sFxWQgOtSIZuVSV2/JzpCTj3naadSak5M5tmOg=</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yEbZTECZofm3lBx9SGAj6q59blL0k8r5+0erYzf+H0U=</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Zf9OPVVaIE4s3acwZsQgbYU6ZHdu8c9TqSBu6CM885Q=</DigestValue>
      </Reference>
      <Reference URI="/xl/externalLinks/externalLink226.xml?ContentType=application/vnd.openxmlformats-officedocument.spreadsheetml.externalLink+xml">
        <DigestMethod Algorithm="http://www.w3.org/2001/04/xmlenc#sha256"/>
        <DigestValue>sEQpI229rKQmUQ1gk2if7kxDUCWHBs6x4paXQ5ReDJE=</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W70TW+EO5FscPFffhdW4YdXNRIVboBsBuJuufAP2wGA=</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85Q74RTxOJKHubI/T7eXvLmQKSwRgySaU1Lcy0m99v4=</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kHHCa7wkIy3g2pNzWWm/f2S1Hx5rMOj36I6Q6ESFfR8=</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IbZ3T0DAlimNadlbQJmn/XzPNkV1g2yqWNRpjPSyv6k=</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ZN8oFklpNwQC4pa3RiBYeLCQwzhnoUEpBaB4JWpIFpo=</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0mNobES7VG93trUgBAi+mdZkzrGmaeqxW6dOifDb7i8=</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cPDJyfABuig4LuLyoVLWIuYjdpAaHBsuK0m0jaEyZk8=</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eI68nG0op4vhkmoA+/VtMm3i92vzJ1K58YMHU2yhai0=</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LY0Y1bCfLyYD/sNJLzQE7Vc9+r+8ntEUpoICQ9MO/uQ=</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O/wk8Od5iewJ45rXjt/TrQnUb1T+V1P+3+vgCNs3ia0=</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Q0Rwduukqce2e9+c8X2SaXLrcK1aHwphfvEYMAQrXls=</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P3W0j9Ds+om+AhSJWET4XYzJXIthqvoMa2oOcvGkfrE=</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uR8DTPYXHXFw6cclhBbkfc5lGHioF37iOX2xo0uK73Y=</DigestValue>
      </Reference>
      <Reference URI="/xl/externalLinks/externalLink55.xml?ContentType=application/vnd.openxmlformats-officedocument.spreadsheetml.externalLink+xml">
        <DigestMethod Algorithm="http://www.w3.org/2001/04/xmlenc#sha256"/>
        <DigestValue>nYsbDufOzyX7o+xtHZ8vFnKIB+zR5vw7nJbZ0iPrvkk=</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37NFI67roBvUXqJdlwYEN0olM13VjxiGFLI2l6Jh81c=</DigestValue>
      </Reference>
      <Reference URI="/xl/externalLinks/externalLink59.xml?ContentType=application/vnd.openxmlformats-officedocument.spreadsheetml.externalLink+xml">
        <DigestMethod Algorithm="http://www.w3.org/2001/04/xmlenc#sha256"/>
        <DigestValue>RSbALTqgKEm68Ac3tI1C1k/mA2HnWzq2PzeaClpo+lI=</DigestValue>
      </Reference>
      <Reference URI="/xl/externalLinks/externalLink6.xml?ContentType=application/vnd.openxmlformats-officedocument.spreadsheetml.externalLink+xml">
        <DigestMethod Algorithm="http://www.w3.org/2001/04/xmlenc#sha256"/>
        <DigestValue>t2Xq3i+lhruekP1qGqoEZ8jv77OzzXycWeTVZOni60Q=</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f1N7VfpZR/shsJ3wYUuRy3+ieajykAc7x/59lajkJE0=</DigestValue>
      </Reference>
      <Reference URI="/xl/externalLinks/externalLink64.xml?ContentType=application/vnd.openxmlformats-officedocument.spreadsheetml.externalLink+xml">
        <DigestMethod Algorithm="http://www.w3.org/2001/04/xmlenc#sha256"/>
        <DigestValue>soojmBwuAZfKgO//CVSDcTVa45ElATQDiiTfh34Sq8A=</DigestValue>
      </Reference>
      <Reference URI="/xl/externalLinks/externalLink65.xml?ContentType=application/vnd.openxmlformats-officedocument.spreadsheetml.externalLink+xml">
        <DigestMethod Algorithm="http://www.w3.org/2001/04/xmlenc#sha256"/>
        <DigestValue>4VdrKb8VAGhLQ+mIULrhXLG8hMW9R19Zv5aihq32eHk=</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iAcH9UfbqQc8jWgjrprhG/TS+FcxVadg7uY8X8WJW9E=</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/7ZGLOVfVdhH7W6EMwk6XxiiUf2tfjHiWtL2Qt5Vc7A=</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dMViV5YtO2LthIoez8FSl4QpozgivKLJBeBJoy3p9KQ=</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CDQ8DlyRYARB8XSdI/KoNHQahV7CvCD+4iKXrrzhaVo=</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fmK8+sw+GyaEz8F5LM4DMEHYd1uprGx+qq3PnTHYfaY=</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vrg3m+g/Dl6kuhUQ49uX8BsCH6wCiZ48Buj4+EULRQQ=</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3bbzCZtyOopOMXGKLE/Bdh3DwIwoD3cYO9wb+4gbqHM=</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3bbzCZtyOopOMXGKLE/Bdh3DwIwoD3cYO9wb+4gbqHM=</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3bbzCZtyOopOMXGKLE/Bdh3DwIwoD3cYO9wb+4gbqHM=</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X+FdtXcvYodVsMLaABwKxqEQ5WkvY18KW92RzLuppVE=</DigestValue>
      </Reference>
      <Reference URI="/xl/styles.xml?ContentType=application/vnd.openxmlformats-officedocument.spreadsheetml.styles+xml">
        <DigestMethod Algorithm="http://www.w3.org/2001/04/xmlenc#sha256"/>
        <DigestValue>wP6ai7dJZ9uubxp3JF/SYiSZdITriLBQgdAyhAyKDYo=</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x/lbr5mz2kWSFHro71JnXJMgPtPIagCS2DJQ4nAlYzM=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VqIQZoHF8h7v6qM2l2K9l8ayqPUNOog5rGV8Bi2yhcA=</DigestValue>
      </Reference>
      <Reference URI="/xl/worksheets/sheet2.xml?ContentType=application/vnd.openxmlformats-officedocument.spreadsheetml.worksheet+xml">
        <DigestMethod Algorithm="http://www.w3.org/2001/04/xmlenc#sha256"/>
        <DigestValue>9dzsEiloFscKXw2waFEEL/XYEnlOl3a4yX067kNgprs=</DigestValue>
      </Reference>
      <Reference URI="/xl/worksheets/sheet3.xml?ContentType=application/vnd.openxmlformats-officedocument.spreadsheetml.worksheet+xml">
        <DigestMethod Algorithm="http://www.w3.org/2001/04/xmlenc#sha256"/>
        <DigestValue>KRTreeeB5EBC/WETKTPHlX5PxI+9zVOkrUnLfiqsQJg=</DigestValue>
      </Reference>
      <Reference URI="/xl/worksheets/sheet4.xml?ContentType=application/vnd.openxmlformats-officedocument.spreadsheetml.worksheet+xml">
        <DigestMethod Algorithm="http://www.w3.org/2001/04/xmlenc#sha256"/>
        <DigestValue>Kez5Ra4WrhDtPwTE33U1zKJWTr4RKKXnNZVQP/h2/0M=</DigestValue>
      </Reference>
      <Reference URI="/xl/worksheets/sheet5.xml?ContentType=application/vnd.openxmlformats-officedocument.spreadsheetml.worksheet+xml">
        <DigestMethod Algorithm="http://www.w3.org/2001/04/xmlenc#sha256"/>
        <DigestValue>XcpGyQIYoRDDB/4Axv1IoyFWRIEAbQNHbm4+Xke0GFk=</DigestValue>
      </Reference>
      <Reference URI="/xl/worksheets/sheet6.xml?ContentType=application/vnd.openxmlformats-officedocument.spreadsheetml.worksheet+xml">
        <DigestMethod Algorithm="http://www.w3.org/2001/04/xmlenc#sha256"/>
        <DigestValue>i+z04RVhNm+06OWFvMDjxbkdZ1Gim9VyUTlVQeeVv7g=</DigestValue>
      </Reference>
      <Reference URI="/xl/worksheets/sheet7.xml?ContentType=application/vnd.openxmlformats-officedocument.spreadsheetml.worksheet+xml">
        <DigestMethod Algorithm="http://www.w3.org/2001/04/xmlenc#sha256"/>
        <DigestValue>RxfTTJQaRCic3Zqfcsk1SXRjmXse8ZJw/jzZgxL09Hc=</DigestValue>
      </Reference>
      <Reference URI="/xl/worksheets/sheet8.xml?ContentType=application/vnd.openxmlformats-officedocument.spreadsheetml.worksheet+xml">
        <DigestMethod Algorithm="http://www.w3.org/2001/04/xmlenc#sha256"/>
        <DigestValue>1aOpQql4xKp0Pq0uNuTwucBs8gnAdzP4EML6HP9G0qI=</DigestValue>
      </Reference>
      <Reference URI="/xl/worksheets/sheet9.xml?ContentType=application/vnd.openxmlformats-officedocument.spreadsheetml.worksheet+xml">
        <DigestMethod Algorithm="http://www.w3.org/2001/04/xmlenc#sha256"/>
        <DigestValue>dlOhFY7MFiZiO7iobWk9lKN23IMzmuiFE6LVtJWkZSA=</DigestValue>
      </Reference>
    </Manifest>
    <SignatureProperties>
      <SignatureProperty Id="idSignatureTime" Target="#idPackageSignature">
        <mdssi:SignatureTime xmlns:mdssi="http://schemas.openxmlformats.org/package/2006/digital-signature">
          <mdssi:Format>YYYY-MM-DDThh:mm:ssTZD</mdssi:Format>
          <mdssi:Value>2023-03-30T15:46:03Z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Inicialado al solo efecto de identificación con nuestro Dictamen de fecha 30 de Marzo 2023</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2023-03-30T15:46:03Z</xd:SigningTime>
          <xd:SigningCertificate>
            <xd:Cert>
              <xd:CertDigest>
                <DigestMethod Algorithm="http://www.w3.org/2001/04/xmlenc#sha256"/>
                <DigestValue>6hrenl5oJNUTerulqGk8L0SqkXCCmb5+LKW8Iar6BNY=</DigestValue>
              </xd:CertDigest>
              <xd:IssuerSerial>
                <X509IssuerName>C=PY, O=DOCUMENTA S.A., CN=CA-DOCUMENTA S.A., SERIALNUMBER=RUC 80050172-1</X509IssuerName>
                <X509SerialNumber>4970647717631198506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'01'!Print_Area</vt:lpstr>
      <vt:lpstr>'02'!Print_Area</vt:lpstr>
      <vt:lpstr>'03'!Print_Area</vt:lpstr>
      <vt:lpstr>'04'!Print_Area</vt:lpstr>
      <vt:lpstr>EAN!Print_Area</vt:lpstr>
      <vt:lpstr>EIE!Print_Area</vt:lpstr>
      <vt:lpstr>EVAN!Print_Area</vt:lpstr>
      <vt:lpstr>'03'!Print_Titles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Liz Escurra</cp:lastModifiedBy>
  <cp:lastPrinted>2021-03-23T18:28:00Z</cp:lastPrinted>
  <dcterms:created xsi:type="dcterms:W3CDTF">2019-05-13T13:48:55Z</dcterms:created>
  <dcterms:modified xsi:type="dcterms:W3CDTF">2023-03-29T15:57:54Z</dcterms:modified>
</cp:coreProperties>
</file>